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F950DE80-CCE3-44A9-ABD6-42EC0C201C43}" xr6:coauthVersionLast="47" xr6:coauthVersionMax="47" xr10:uidLastSave="{00000000-0000-0000-0000-000000000000}"/>
  <bookViews>
    <workbookView xWindow="330" yWindow="90" windowWidth="28095" windowHeight="15315" tabRatio="740" activeTab="3" xr2:uid="{7BF08026-A880-4B0B-B231-33D21BE97C84}"/>
  </bookViews>
  <sheets>
    <sheet name="selected economic indicator" sheetId="2" r:id="rId1"/>
    <sheet name="GDP selected" sheetId="1" r:id="rId2"/>
    <sheet name="tourism indicators" sheetId="4" r:id="rId3"/>
    <sheet name="social indicators" sheetId="3" r:id="rId4"/>
  </sheets>
  <definedNames>
    <definedName name="_xlnm.Print_Area" localSheetId="1">'GDP selected'!$A$1:$AG$134</definedName>
    <definedName name="_xlnm.Print_Area" localSheetId="0">'selected economic indicator'!$A$1:$AN$72</definedName>
    <definedName name="_xlnm.Print_Area" localSheetId="3">'social indicators'!$A$1:$AL$120</definedName>
    <definedName name="_xlnm.Print_Area" localSheetId="2">'tourism indicators'!$A$1:$AB$45</definedName>
    <definedName name="_xlnm.Print_Titles" localSheetId="1">'GDP selected'!$A:$A</definedName>
    <definedName name="_xlnm.Print_Titles" localSheetId="0">'selected economic indicator'!$A:$A,'selected economic indicator'!$1:$1</definedName>
    <definedName name="_xlnm.Print_Titles" localSheetId="3">'social indicators'!$A:$A,'social indicators'!$1:$6</definedName>
    <definedName name="_xlnm.Print_Titles" localSheetId="2">'tourism indicators'!$A:$A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5" i="1" l="1"/>
  <c r="AH13" i="1"/>
  <c r="AH11" i="1"/>
  <c r="AH9" i="1"/>
  <c r="AH125" i="1"/>
  <c r="AH123" i="1"/>
  <c r="AH121" i="1"/>
  <c r="AH119" i="1"/>
  <c r="AH105" i="1"/>
  <c r="AH103" i="1"/>
  <c r="AH101" i="1"/>
  <c r="AH99" i="1"/>
  <c r="AH95" i="1"/>
  <c r="AH93" i="1"/>
  <c r="AH91" i="1"/>
  <c r="AH89" i="1"/>
  <c r="AH85" i="1"/>
  <c r="AH83" i="1"/>
  <c r="AH81" i="1"/>
  <c r="AH79" i="1"/>
  <c r="AH75" i="1"/>
  <c r="AH73" i="1"/>
  <c r="AH71" i="1"/>
  <c r="AH69" i="1"/>
  <c r="AH65" i="1"/>
  <c r="AH63" i="1"/>
  <c r="AH61" i="1"/>
  <c r="AH59" i="1"/>
  <c r="AH55" i="1"/>
  <c r="AH53" i="1"/>
  <c r="AH51" i="1"/>
  <c r="AH49" i="1"/>
  <c r="AH45" i="1"/>
  <c r="AH43" i="1"/>
  <c r="AH41" i="1"/>
  <c r="AH39" i="1"/>
  <c r="AH35" i="1"/>
  <c r="AH33" i="1"/>
  <c r="AH31" i="1"/>
  <c r="AH29" i="1"/>
  <c r="AH25" i="1"/>
  <c r="AH23" i="1"/>
  <c r="AH21" i="1"/>
  <c r="AH19" i="1"/>
  <c r="AK44" i="2" l="1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AL37" i="3"/>
  <c r="AL36" i="3"/>
  <c r="AK32" i="3"/>
  <c r="AL32" i="3"/>
  <c r="AL21" i="3" l="1"/>
  <c r="AL18" i="3"/>
  <c r="AL14" i="3"/>
  <c r="AL15" i="3"/>
  <c r="AL16" i="3"/>
  <c r="AE125" i="1"/>
  <c r="AF125" i="1"/>
  <c r="AG125" i="1"/>
  <c r="AE123" i="1"/>
  <c r="AF123" i="1"/>
  <c r="AG123" i="1"/>
  <c r="AE121" i="1"/>
  <c r="AF121" i="1"/>
  <c r="AG121" i="1"/>
  <c r="AE119" i="1"/>
  <c r="AF119" i="1"/>
  <c r="AG119" i="1"/>
  <c r="AE105" i="1"/>
  <c r="AF105" i="1"/>
  <c r="AG105" i="1"/>
  <c r="AE103" i="1"/>
  <c r="AF103" i="1"/>
  <c r="AG103" i="1"/>
  <c r="AE101" i="1"/>
  <c r="AF101" i="1"/>
  <c r="AG101" i="1"/>
  <c r="AE99" i="1"/>
  <c r="AF99" i="1"/>
  <c r="AG99" i="1"/>
  <c r="AE95" i="1"/>
  <c r="AF95" i="1"/>
  <c r="AG95" i="1"/>
  <c r="AE93" i="1"/>
  <c r="AF93" i="1"/>
  <c r="AG93" i="1"/>
  <c r="AG91" i="1"/>
  <c r="AG89" i="1"/>
  <c r="AG85" i="1"/>
  <c r="AG83" i="1"/>
  <c r="AG81" i="1"/>
  <c r="AG79" i="1"/>
  <c r="AG75" i="1"/>
  <c r="AG73" i="1"/>
  <c r="AG71" i="1"/>
  <c r="AG69" i="1"/>
  <c r="AG65" i="1"/>
  <c r="AG63" i="1"/>
  <c r="AG61" i="1"/>
  <c r="AG59" i="1"/>
  <c r="AG55" i="1"/>
  <c r="AG53" i="1"/>
  <c r="AG51" i="1"/>
  <c r="AG49" i="1"/>
  <c r="AG45" i="1"/>
  <c r="AG43" i="1"/>
  <c r="AG41" i="1"/>
  <c r="AG39" i="1"/>
  <c r="AG35" i="1"/>
  <c r="AG33" i="1"/>
  <c r="AG31" i="1"/>
  <c r="AG29" i="1"/>
  <c r="AG25" i="1"/>
  <c r="AG23" i="1"/>
  <c r="AG21" i="1"/>
  <c r="AG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E15" i="1"/>
  <c r="AF15" i="1"/>
  <c r="AG15" i="1"/>
  <c r="AE13" i="1"/>
  <c r="AF13" i="1"/>
  <c r="AG13" i="1"/>
  <c r="AE11" i="1"/>
  <c r="AF11" i="1"/>
  <c r="AG11" i="1"/>
  <c r="AE9" i="1"/>
  <c r="AF9" i="1"/>
  <c r="AG9" i="1"/>
  <c r="Z118" i="3" l="1"/>
  <c r="Z113" i="3"/>
  <c r="Z108" i="3"/>
  <c r="X83" i="3"/>
  <c r="W83" i="3"/>
  <c r="Y82" i="3"/>
  <c r="X82" i="3"/>
  <c r="W82" i="3"/>
  <c r="X81" i="3"/>
  <c r="W81" i="3"/>
  <c r="AF80" i="3"/>
  <c r="AE80" i="3"/>
  <c r="AD80" i="3"/>
  <c r="AC80" i="3"/>
  <c r="AB80" i="3"/>
  <c r="AA80" i="3"/>
  <c r="Y80" i="3"/>
  <c r="X80" i="3"/>
  <c r="W80" i="3"/>
  <c r="V80" i="3"/>
  <c r="U80" i="3"/>
  <c r="T80" i="3"/>
  <c r="X77" i="3"/>
  <c r="W77" i="3"/>
  <c r="AF76" i="3"/>
  <c r="AE76" i="3"/>
  <c r="AE83" i="3" s="1"/>
  <c r="AD76" i="3"/>
  <c r="AC76" i="3"/>
  <c r="AB76" i="3"/>
  <c r="AA76" i="3"/>
  <c r="AA83" i="3" s="1"/>
  <c r="Z76" i="3"/>
  <c r="Y76" i="3"/>
  <c r="Y77" i="3" s="1"/>
  <c r="V76" i="3"/>
  <c r="V83" i="3" s="1"/>
  <c r="U76" i="3"/>
  <c r="U83" i="3" s="1"/>
  <c r="T76" i="3"/>
  <c r="T83" i="3" s="1"/>
  <c r="AF75" i="3"/>
  <c r="AE75" i="3"/>
  <c r="AD75" i="3"/>
  <c r="AC75" i="3"/>
  <c r="AB75" i="3"/>
  <c r="AA75" i="3"/>
  <c r="Z75" i="3"/>
  <c r="V75" i="3"/>
  <c r="V82" i="3" s="1"/>
  <c r="U75" i="3"/>
  <c r="U82" i="3" s="1"/>
  <c r="T75" i="3"/>
  <c r="T82" i="3" s="1"/>
  <c r="AF74" i="3"/>
  <c r="AE74" i="3"/>
  <c r="AD74" i="3"/>
  <c r="AD77" i="3" s="1"/>
  <c r="AC74" i="3"/>
  <c r="AB74" i="3"/>
  <c r="AB77" i="3" s="1"/>
  <c r="AA74" i="3"/>
  <c r="Z74" i="3"/>
  <c r="V74" i="3"/>
  <c r="V81" i="3" s="1"/>
  <c r="U74" i="3"/>
  <c r="U81" i="3" s="1"/>
  <c r="T74" i="3"/>
  <c r="T81" i="3" s="1"/>
  <c r="Z73" i="3"/>
  <c r="Z77" i="3" s="1"/>
  <c r="X70" i="3"/>
  <c r="W70" i="3"/>
  <c r="W84" i="3" s="1"/>
  <c r="V70" i="3"/>
  <c r="U70" i="3"/>
  <c r="T70" i="3"/>
  <c r="AF69" i="3"/>
  <c r="AF83" i="3" s="1"/>
  <c r="AE69" i="3"/>
  <c r="AD69" i="3"/>
  <c r="AD83" i="3" s="1"/>
  <c r="AC69" i="3"/>
  <c r="AB69" i="3"/>
  <c r="AB83" i="3" s="1"/>
  <c r="AA69" i="3"/>
  <c r="Z69" i="3"/>
  <c r="Z83" i="3" s="1"/>
  <c r="Y69" i="3"/>
  <c r="AF68" i="3"/>
  <c r="AF82" i="3" s="1"/>
  <c r="AE68" i="3"/>
  <c r="AD68" i="3"/>
  <c r="AD82" i="3" s="1"/>
  <c r="AC68" i="3"/>
  <c r="AB68" i="3"/>
  <c r="AB82" i="3" s="1"/>
  <c r="AA68" i="3"/>
  <c r="Z68" i="3"/>
  <c r="Z82" i="3" s="1"/>
  <c r="AF67" i="3"/>
  <c r="AE67" i="3"/>
  <c r="AE81" i="3" s="1"/>
  <c r="AD67" i="3"/>
  <c r="AC67" i="3"/>
  <c r="AC81" i="3" s="1"/>
  <c r="AB67" i="3"/>
  <c r="AA67" i="3"/>
  <c r="AA81" i="3" s="1"/>
  <c r="Z67" i="3"/>
  <c r="Y67" i="3"/>
  <c r="Y81" i="3" s="1"/>
  <c r="Z66" i="3"/>
  <c r="O83" i="3"/>
  <c r="O82" i="3"/>
  <c r="O81" i="3"/>
  <c r="S80" i="3"/>
  <c r="R80" i="3"/>
  <c r="Q80" i="3"/>
  <c r="P80" i="3"/>
  <c r="O80" i="3"/>
  <c r="N80" i="3"/>
  <c r="M80" i="3"/>
  <c r="O77" i="3"/>
  <c r="S76" i="3"/>
  <c r="S83" i="3" s="1"/>
  <c r="R76" i="3"/>
  <c r="R83" i="3" s="1"/>
  <c r="Q76" i="3"/>
  <c r="Q83" i="3" s="1"/>
  <c r="P76" i="3"/>
  <c r="P83" i="3" s="1"/>
  <c r="N76" i="3"/>
  <c r="N83" i="3" s="1"/>
  <c r="M76" i="3"/>
  <c r="M83" i="3" s="1"/>
  <c r="S75" i="3"/>
  <c r="S82" i="3" s="1"/>
  <c r="R75" i="3"/>
  <c r="R82" i="3" s="1"/>
  <c r="Q75" i="3"/>
  <c r="Q82" i="3" s="1"/>
  <c r="P75" i="3"/>
  <c r="P82" i="3" s="1"/>
  <c r="N75" i="3"/>
  <c r="N82" i="3" s="1"/>
  <c r="M75" i="3"/>
  <c r="M82" i="3" s="1"/>
  <c r="S74" i="3"/>
  <c r="S77" i="3" s="1"/>
  <c r="R74" i="3"/>
  <c r="R81" i="3" s="1"/>
  <c r="Q74" i="3"/>
  <c r="Q81" i="3" s="1"/>
  <c r="P74" i="3"/>
  <c r="P81" i="3" s="1"/>
  <c r="N74" i="3"/>
  <c r="N81" i="3" s="1"/>
  <c r="M74" i="3"/>
  <c r="M81" i="3" s="1"/>
  <c r="R70" i="3"/>
  <c r="Q70" i="3"/>
  <c r="P70" i="3"/>
  <c r="O70" i="3"/>
  <c r="N70" i="3"/>
  <c r="M70" i="3"/>
  <c r="S67" i="3"/>
  <c r="S81" i="3" s="1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AK37" i="3"/>
  <c r="AJ32" i="3"/>
  <c r="AJ37" i="3" s="1"/>
  <c r="AI32" i="3"/>
  <c r="AI37" i="3" s="1"/>
  <c r="AH32" i="3"/>
  <c r="AH37" i="3" s="1"/>
  <c r="AG32" i="3"/>
  <c r="AG37" i="3" s="1"/>
  <c r="AF32" i="3"/>
  <c r="AF37" i="3" s="1"/>
  <c r="AE32" i="3"/>
  <c r="AE37" i="3" s="1"/>
  <c r="AD32" i="3"/>
  <c r="AD37" i="3" s="1"/>
  <c r="AC32" i="3"/>
  <c r="AC37" i="3" s="1"/>
  <c r="AB32" i="3"/>
  <c r="AB37" i="3" s="1"/>
  <c r="AA32" i="3"/>
  <c r="AA37" i="3" s="1"/>
  <c r="Z32" i="3"/>
  <c r="Z37" i="3" s="1"/>
  <c r="Y32" i="3"/>
  <c r="Y37" i="3" s="1"/>
  <c r="X32" i="3"/>
  <c r="X37" i="3" s="1"/>
  <c r="AK27" i="3"/>
  <c r="AJ27" i="3"/>
  <c r="AI27" i="3"/>
  <c r="AH27" i="3"/>
  <c r="AK25" i="3"/>
  <c r="AK26" i="3" s="1"/>
  <c r="AJ25" i="3"/>
  <c r="AJ26" i="3" s="1"/>
  <c r="AI25" i="3"/>
  <c r="AI26" i="3" s="1"/>
  <c r="AH25" i="3"/>
  <c r="AH26" i="3" s="1"/>
  <c r="AK21" i="3"/>
  <c r="AJ21" i="3"/>
  <c r="AI21" i="3"/>
  <c r="AH21" i="3"/>
  <c r="Z21" i="3"/>
  <c r="Y21" i="3"/>
  <c r="X21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AK16" i="3"/>
  <c r="AJ16" i="3"/>
  <c r="AI16" i="3"/>
  <c r="Z16" i="3"/>
  <c r="Y16" i="3"/>
  <c r="X16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AG11" i="3"/>
  <c r="AG21" i="3" s="1"/>
  <c r="AF11" i="3"/>
  <c r="AF21" i="3" s="1"/>
  <c r="AE21" i="3"/>
  <c r="AD11" i="3"/>
  <c r="AD21" i="3" s="1"/>
  <c r="AC11" i="3"/>
  <c r="AC21" i="3" s="1"/>
  <c r="AB11" i="3"/>
  <c r="AB21" i="3" s="1"/>
  <c r="AA11" i="3"/>
  <c r="AA21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W32" i="3"/>
  <c r="W37" i="3" s="1"/>
  <c r="V32" i="3"/>
  <c r="V37" i="3" s="1"/>
  <c r="U32" i="3"/>
  <c r="U37" i="3" s="1"/>
  <c r="T32" i="3"/>
  <c r="T37" i="3" s="1"/>
  <c r="S32" i="3"/>
  <c r="S37" i="3" s="1"/>
  <c r="R32" i="3"/>
  <c r="R37" i="3" s="1"/>
  <c r="Q32" i="3"/>
  <c r="Q37" i="3" s="1"/>
  <c r="P32" i="3"/>
  <c r="P37" i="3" s="1"/>
  <c r="O32" i="3"/>
  <c r="O37" i="3" s="1"/>
  <c r="N32" i="3"/>
  <c r="N37" i="3" s="1"/>
  <c r="M32" i="3"/>
  <c r="M37" i="3" s="1"/>
  <c r="L32" i="3"/>
  <c r="L37" i="3" s="1"/>
  <c r="K32" i="3"/>
  <c r="K37" i="3" s="1"/>
  <c r="J32" i="3"/>
  <c r="J37" i="3" s="1"/>
  <c r="I32" i="3"/>
  <c r="I37" i="3" s="1"/>
  <c r="H32" i="3"/>
  <c r="H37" i="3" s="1"/>
  <c r="G32" i="3"/>
  <c r="G37" i="3" s="1"/>
  <c r="F32" i="3"/>
  <c r="F37" i="3" s="1"/>
  <c r="E32" i="3"/>
  <c r="E37" i="3" s="1"/>
  <c r="D32" i="3"/>
  <c r="D37" i="3" s="1"/>
  <c r="C32" i="3"/>
  <c r="C37" i="3" s="1"/>
  <c r="B32" i="3"/>
  <c r="B37" i="3" s="1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O84" i="3" l="1"/>
  <c r="N77" i="3"/>
  <c r="N84" i="3" s="1"/>
  <c r="AF81" i="3"/>
  <c r="Y83" i="3"/>
  <c r="AC83" i="3"/>
  <c r="U77" i="3"/>
  <c r="U84" i="3" s="1"/>
  <c r="Z80" i="3"/>
  <c r="Z81" i="3"/>
  <c r="AB81" i="3"/>
  <c r="AD81" i="3"/>
  <c r="X84" i="3"/>
  <c r="AA77" i="3"/>
  <c r="AC77" i="3"/>
  <c r="AE77" i="3"/>
  <c r="AA82" i="3"/>
  <c r="AC82" i="3"/>
  <c r="AE82" i="3"/>
  <c r="AF77" i="3"/>
  <c r="Y70" i="3"/>
  <c r="Y84" i="3" s="1"/>
  <c r="AA70" i="3"/>
  <c r="AA84" i="3" s="1"/>
  <c r="AC70" i="3"/>
  <c r="AC84" i="3" s="1"/>
  <c r="AE70" i="3"/>
  <c r="AE84" i="3" s="1"/>
  <c r="AF70" i="3"/>
  <c r="Z70" i="3"/>
  <c r="Z84" i="3" s="1"/>
  <c r="AB70" i="3"/>
  <c r="AB84" i="3" s="1"/>
  <c r="AD70" i="3"/>
  <c r="AD84" i="3" s="1"/>
  <c r="T77" i="3"/>
  <c r="T84" i="3" s="1"/>
  <c r="V77" i="3"/>
  <c r="V84" i="3" s="1"/>
  <c r="P77" i="3"/>
  <c r="P84" i="3" s="1"/>
  <c r="R77" i="3"/>
  <c r="R84" i="3" s="1"/>
  <c r="S70" i="3"/>
  <c r="S84" i="3" s="1"/>
  <c r="M77" i="3"/>
  <c r="M84" i="3" s="1"/>
  <c r="Q77" i="3"/>
  <c r="Q84" i="3" s="1"/>
  <c r="AH16" i="3"/>
  <c r="AB16" i="3"/>
  <c r="AD16" i="3"/>
  <c r="AF16" i="3"/>
  <c r="AA16" i="3"/>
  <c r="AC16" i="3"/>
  <c r="AE16" i="3"/>
  <c r="AG16" i="3"/>
  <c r="AF84" i="3" l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F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AF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AF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F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AF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F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F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AF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F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AF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9" i="1" l="1"/>
  <c r="R11" i="1"/>
  <c r="R13" i="1"/>
  <c r="S13" i="1"/>
  <c r="U13" i="1"/>
  <c r="W13" i="1"/>
  <c r="Y13" i="1"/>
  <c r="AA13" i="1"/>
  <c r="AC13" i="1"/>
  <c r="S15" i="1"/>
  <c r="U15" i="1"/>
  <c r="W15" i="1"/>
  <c r="Y15" i="1"/>
  <c r="AA15" i="1"/>
  <c r="AC15" i="1"/>
  <c r="T13" i="1"/>
  <c r="X13" i="1"/>
  <c r="AB13" i="1"/>
  <c r="T15" i="1"/>
  <c r="X15" i="1"/>
  <c r="AB15" i="1"/>
  <c r="V13" i="1"/>
  <c r="Z13" i="1"/>
  <c r="AD13" i="1"/>
  <c r="V15" i="1"/>
  <c r="Z15" i="1"/>
  <c r="AD15" i="1"/>
  <c r="T9" i="1"/>
  <c r="V9" i="1"/>
  <c r="X9" i="1"/>
  <c r="Z9" i="1"/>
  <c r="AB9" i="1"/>
  <c r="AD9" i="1"/>
  <c r="T11" i="1"/>
  <c r="V11" i="1"/>
  <c r="X11" i="1"/>
  <c r="Z11" i="1"/>
  <c r="AB11" i="1"/>
  <c r="AD11" i="1"/>
  <c r="S9" i="1"/>
  <c r="U9" i="1"/>
  <c r="W9" i="1"/>
  <c r="Y9" i="1"/>
  <c r="AA9" i="1"/>
  <c r="AC9" i="1"/>
  <c r="S11" i="1"/>
  <c r="U11" i="1"/>
  <c r="W11" i="1"/>
  <c r="Y11" i="1"/>
  <c r="AA11" i="1"/>
  <c r="AC11" i="1"/>
  <c r="C13" i="1"/>
  <c r="I9" i="1"/>
  <c r="E9" i="1"/>
  <c r="M9" i="1"/>
  <c r="C11" i="1"/>
  <c r="E11" i="1"/>
  <c r="G11" i="1"/>
  <c r="I11" i="1"/>
  <c r="K11" i="1"/>
  <c r="M11" i="1"/>
  <c r="O11" i="1"/>
  <c r="Q11" i="1"/>
  <c r="D9" i="1"/>
  <c r="D13" i="1"/>
  <c r="F9" i="1"/>
  <c r="F13" i="1"/>
  <c r="H9" i="1"/>
  <c r="H13" i="1"/>
  <c r="J9" i="1"/>
  <c r="J13" i="1"/>
  <c r="L9" i="1"/>
  <c r="L13" i="1"/>
  <c r="N9" i="1"/>
  <c r="N13" i="1"/>
  <c r="P9" i="1"/>
  <c r="P13" i="1"/>
  <c r="Q9" i="1"/>
  <c r="C9" i="1"/>
  <c r="G9" i="1"/>
  <c r="K9" i="1"/>
  <c r="O9" i="1"/>
  <c r="D11" i="1"/>
  <c r="F11" i="1"/>
  <c r="H11" i="1"/>
  <c r="J11" i="1"/>
  <c r="L11" i="1"/>
  <c r="N11" i="1"/>
  <c r="P11" i="1"/>
  <c r="C15" i="1"/>
  <c r="E15" i="1"/>
  <c r="G15" i="1"/>
  <c r="I15" i="1"/>
  <c r="K15" i="1"/>
  <c r="M15" i="1"/>
  <c r="O15" i="1"/>
  <c r="Q15" i="1"/>
  <c r="P15" i="1" l="1"/>
  <c r="R15" i="1"/>
  <c r="H15" i="1"/>
  <c r="L15" i="1"/>
  <c r="D15" i="1"/>
  <c r="O13" i="1"/>
  <c r="K13" i="1"/>
  <c r="G13" i="1"/>
  <c r="N15" i="1"/>
  <c r="J15" i="1"/>
  <c r="F15" i="1"/>
  <c r="Q13" i="1"/>
  <c r="M13" i="1"/>
  <c r="I13" i="1"/>
  <c r="E13" i="1"/>
</calcChain>
</file>

<file path=xl/sharedStrings.xml><?xml version="1.0" encoding="utf-8"?>
<sst xmlns="http://schemas.openxmlformats.org/spreadsheetml/2006/main" count="316" uniqueCount="162">
  <si>
    <t>GROSS DOMESTIC PRODUCT ARUBA AND SELECTED CARIBBEAN COUNTRIES</t>
  </si>
  <si>
    <t>St. Kitts and Nevis</t>
  </si>
  <si>
    <t>GDP, real 1)</t>
  </si>
  <si>
    <t>Percentage change</t>
  </si>
  <si>
    <t>GDP, nominal 2)</t>
  </si>
  <si>
    <t>Real per capita GDP 3)</t>
  </si>
  <si>
    <t>Nominal per capita GDP 4)</t>
  </si>
  <si>
    <t>Saint Lucia</t>
  </si>
  <si>
    <t>St. Vincent and the Grenadines</t>
  </si>
  <si>
    <t>Jamaica</t>
  </si>
  <si>
    <t>Netherlands Antilles</t>
  </si>
  <si>
    <t>Trinidad &amp; Tobago</t>
  </si>
  <si>
    <t>Source: CBS; CBA; ECLAC; CBS Netherlands Antilles.</t>
  </si>
  <si>
    <t>2) In million US$.</t>
  </si>
  <si>
    <t>4) In US$.</t>
  </si>
  <si>
    <t>Aruba</t>
  </si>
  <si>
    <t>Bahamas</t>
  </si>
  <si>
    <t>Barbados</t>
  </si>
  <si>
    <t>Antigua and Barbuda</t>
  </si>
  <si>
    <t>Dominica</t>
  </si>
  <si>
    <t>Grenada</t>
  </si>
  <si>
    <t>SELECTED ECONOMIC INDICATORS</t>
  </si>
  <si>
    <t>1988 d</t>
  </si>
  <si>
    <t>REAL SECTOR</t>
  </si>
  <si>
    <t>Mid-year population (x 1,000)</t>
  </si>
  <si>
    <t>GDP at market prices</t>
  </si>
  <si>
    <t>Real GDP</t>
  </si>
  <si>
    <t>Real GDP growth (in percent)</t>
  </si>
  <si>
    <t>Nominal GDP per capita (x Afl.1,000)</t>
  </si>
  <si>
    <t>Real GDP per capita (x Afl.1,000)</t>
  </si>
  <si>
    <t>Tourist stay-over visitors (x 1,000)</t>
  </si>
  <si>
    <t>Cruise visitors (x 1,000)</t>
  </si>
  <si>
    <t xml:space="preserve">Cruise ship calls </t>
  </si>
  <si>
    <t>Unemployment rate (%)</t>
  </si>
  <si>
    <t>Consumer inflation (end of period, in percent)</t>
  </si>
  <si>
    <t>Consumer inflation (period average, in percent)</t>
  </si>
  <si>
    <t>FINANCIAL SECTOR</t>
  </si>
  <si>
    <t>Official reserves 1)</t>
  </si>
  <si>
    <t xml:space="preserve">Bank notes issued </t>
  </si>
  <si>
    <t>Private sector credit - Commercial banks</t>
  </si>
  <si>
    <t>Net foreign assets - Commercial banks</t>
  </si>
  <si>
    <t>Liquidity ratio - Commercial banks</t>
  </si>
  <si>
    <t>Loan / deposit ratio - Commercial banks</t>
  </si>
  <si>
    <t xml:space="preserve">Broad money </t>
  </si>
  <si>
    <t>Net domestic assets - Money creating institutions</t>
  </si>
  <si>
    <t>Net international reserves - Money creating institutions</t>
  </si>
  <si>
    <t>Net foreign assets - Nonmonetary financial institutions</t>
  </si>
  <si>
    <t xml:space="preserve">Housing mortgages </t>
  </si>
  <si>
    <t>GOVERNMENT SECTOR</t>
  </si>
  <si>
    <t>Total revenue</t>
  </si>
  <si>
    <t xml:space="preserve">Total expenditure </t>
  </si>
  <si>
    <t>Lending minus repayments</t>
  </si>
  <si>
    <t xml:space="preserve">Financial deficit (-) </t>
  </si>
  <si>
    <t>Financial deficit / GDP (%)</t>
  </si>
  <si>
    <t xml:space="preserve">Outstanding government debt </t>
  </si>
  <si>
    <t>Domestic</t>
  </si>
  <si>
    <t>Foreign</t>
  </si>
  <si>
    <t>Outstanding debt / GDP (%)</t>
  </si>
  <si>
    <t>Foreign debt / GDP (%)</t>
  </si>
  <si>
    <t>EXTERNAL SECTOR</t>
  </si>
  <si>
    <t xml:space="preserve">Current account balance </t>
  </si>
  <si>
    <t>Current account balance of the non-oil sector (non-oil)</t>
  </si>
  <si>
    <t>Capital and financial account balance 2)</t>
  </si>
  <si>
    <t>Overall balance</t>
  </si>
  <si>
    <t>FINANCIAL MARKETS INTEREST RATES 3)</t>
  </si>
  <si>
    <t>Time deposits (one year or less)</t>
  </si>
  <si>
    <t>Time deposits (over one year)</t>
  </si>
  <si>
    <t>Savings deposits</t>
  </si>
  <si>
    <t>Current account</t>
  </si>
  <si>
    <t xml:space="preserve">Consumer credit </t>
  </si>
  <si>
    <t>Mortgages</t>
  </si>
  <si>
    <t>Housing mortgages</t>
  </si>
  <si>
    <t>Commercial mortgages</t>
  </si>
  <si>
    <t>Other commercial loans</t>
  </si>
  <si>
    <t>Interest rate margin</t>
  </si>
  <si>
    <t>1) Excluding revaluation differences of gold, official foreign exchange and security holdings.</t>
  </si>
  <si>
    <t>2) Including items not yet classified and errors and omissions.</t>
  </si>
  <si>
    <t>Note: GDP at market prices is used to calculate ratios.</t>
  </si>
  <si>
    <t>Source: CBA; CBS; Aruba Tourism Authority; Cruise Tourism Authority; Department of Finance; Tax Collector's Office; APFA.</t>
  </si>
  <si>
    <t>SOCIAL INDICATORS</t>
  </si>
  <si>
    <t>POPULATION 1)</t>
  </si>
  <si>
    <t>Population by sex (absolute)</t>
  </si>
  <si>
    <t>Male</t>
  </si>
  <si>
    <t>Female</t>
  </si>
  <si>
    <t>Total</t>
  </si>
  <si>
    <t>Population by sex (% change)</t>
  </si>
  <si>
    <t xml:space="preserve">Sex ratio </t>
  </si>
  <si>
    <t>(males per 1,000 females)</t>
  </si>
  <si>
    <t>Population density</t>
  </si>
  <si>
    <t>Population by age (as % of total)</t>
  </si>
  <si>
    <t>Under 15 years</t>
  </si>
  <si>
    <t>Between 15 and 60 years</t>
  </si>
  <si>
    <t>60 years or older</t>
  </si>
  <si>
    <t>Population growth (absolute)</t>
  </si>
  <si>
    <t>Live births</t>
  </si>
  <si>
    <t>Deaths</t>
  </si>
  <si>
    <t>Natural increase (a)</t>
  </si>
  <si>
    <t>Immigrants</t>
  </si>
  <si>
    <t>Emmigrants</t>
  </si>
  <si>
    <t>Net migration (b)</t>
  </si>
  <si>
    <t>Total population growth (a+b)</t>
  </si>
  <si>
    <t>Infant mortality rate</t>
  </si>
  <si>
    <t>(per 1,000 live births)</t>
  </si>
  <si>
    <t>Divorce Demography</t>
  </si>
  <si>
    <t>Crude marriage rate</t>
  </si>
  <si>
    <t>Crude divorce rate</t>
  </si>
  <si>
    <t>Divorce per marriage rate</t>
  </si>
  <si>
    <t>SOCIAL AFFAIRS</t>
  </si>
  <si>
    <t>Minimum wages</t>
  </si>
  <si>
    <t>Industry</t>
  </si>
  <si>
    <t>Service / Trade</t>
  </si>
  <si>
    <t>Domestic  servants</t>
  </si>
  <si>
    <t>Welfare benefits on January 31</t>
  </si>
  <si>
    <t>Persons on welfare</t>
  </si>
  <si>
    <t>Total amount paid (in Afl. thousand)</t>
  </si>
  <si>
    <t>JUSTICE</t>
  </si>
  <si>
    <t>Total number of crimes committed</t>
  </si>
  <si>
    <t>Traffic accidents (2003 excl. San Nicolas and Noord)</t>
  </si>
  <si>
    <t>Fatal accidents</t>
  </si>
  <si>
    <t>Traffic violations</t>
  </si>
  <si>
    <t>Deported illegal imigrants</t>
  </si>
  <si>
    <t>Source: CBS; Department of Labor.</t>
  </si>
  <si>
    <t>1) End of year.</t>
  </si>
  <si>
    <t>Number of students</t>
  </si>
  <si>
    <t>Pre-primary education</t>
  </si>
  <si>
    <t>Primary education</t>
  </si>
  <si>
    <t>Secondary education</t>
  </si>
  <si>
    <t>Tertiary education</t>
  </si>
  <si>
    <t>Number of teachers</t>
  </si>
  <si>
    <t>Student/teacher ratio</t>
  </si>
  <si>
    <t xml:space="preserve">EDUCATION </t>
  </si>
  <si>
    <t>Repitition rate</t>
  </si>
  <si>
    <t>LBO/EPB students</t>
  </si>
  <si>
    <t>MAVO</t>
  </si>
  <si>
    <t>HAVO</t>
  </si>
  <si>
    <t>VWO</t>
  </si>
  <si>
    <t>TOURISM ARUBA AND SELECTED CARIBBEAN COUNTRIES</t>
  </si>
  <si>
    <t>Stay-over visitors 1)</t>
  </si>
  <si>
    <t>Cruise visitors 1)</t>
  </si>
  <si>
    <t>Market share in the Caribbean</t>
  </si>
  <si>
    <t>Stay-over visitors</t>
  </si>
  <si>
    <t>Cruise visitors</t>
  </si>
  <si>
    <t>1) In thousands.</t>
  </si>
  <si>
    <r>
      <t>P)</t>
    </r>
    <r>
      <rPr>
        <sz val="12"/>
        <rFont val="Arial"/>
        <family val="2"/>
      </rPr>
      <t xml:space="preserve"> Provisional, with the exception of Aruba</t>
    </r>
  </si>
  <si>
    <r>
      <t>(population per km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land)</t>
    </r>
  </si>
  <si>
    <t>Source: CBS; CBA; ECLAC; CBS Netherlands Antilles. 1) At constant 2010 prices, in million US$. 2) In million US$. 3) At constant 2010 prices, in US$. 4) In US$. P) Provisional, with the exception of Aruba</t>
  </si>
  <si>
    <t xml:space="preserve">Source: Aruba Tourism Authority; Cruise Tourism Authority; Caribbean Tourism Organization. </t>
  </si>
  <si>
    <t>Source: CBS; Department of Labor. 1) End of year. 2) Census 2000; population under 14 years not included. 3) Excluding Santa Cruz. 4) As per September of the year. 5) Census 2000 and 2010; population under 14 years not included.</t>
  </si>
  <si>
    <t>1) At constant 2018 prices, in million US$.</t>
  </si>
  <si>
    <t>3) At constant 2018 prices, in US$.</t>
  </si>
  <si>
    <t>1998 d</t>
  </si>
  <si>
    <t xml:space="preserve">    As of September 1998: Interest rates are based on weighted averages.</t>
  </si>
  <si>
    <t>3) As of 1986 up to August 1998: Interest rates are based on averages of month-end rates.</t>
  </si>
  <si>
    <t>2) Excluding Santa Cruz.</t>
  </si>
  <si>
    <t>EDUCATION 3)</t>
  </si>
  <si>
    <t>3) As per September of the year.</t>
  </si>
  <si>
    <t>4) Census 2000 and 2010; population under 14 years not included.</t>
  </si>
  <si>
    <t>Literate population 4)</t>
  </si>
  <si>
    <t>Illiterate population 4)</t>
  </si>
  <si>
    <t>Literacy unknown 4)</t>
  </si>
  <si>
    <r>
      <t>18</t>
    </r>
    <r>
      <rPr>
        <vertAlign val="superscript"/>
        <sz val="14"/>
        <rFont val="Arial"/>
        <family val="2"/>
      </rPr>
      <t>2)</t>
    </r>
  </si>
  <si>
    <t>Current account balance /GDP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</si>
</sst>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"/>
    <numFmt numFmtId="165" formatCode="#\ ###\ ##0.0"/>
    <numFmt numFmtId="166" formatCode="_(* #,##0.0_);_(* \(#,##0.0\);_(* &quot;-&quot;??_);_(@_)"/>
    <numFmt numFmtId="167" formatCode="0.0"/>
    <numFmt numFmtId="168" formatCode="0.0_)"/>
    <numFmt numFmtId="169" formatCode="_(* #,##0_);_(* \(#,##0\);_(* &quot;-&quot;??_);_(@_)"/>
    <numFmt numFmtId="170" formatCode="0.000"/>
    <numFmt numFmtId="171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vertAlign val="superscript"/>
      <sz val="12"/>
      <name val="Arial"/>
      <family val="2"/>
    </font>
    <font>
      <i/>
      <sz val="12"/>
      <name val="Arial"/>
      <family val="2"/>
    </font>
    <font>
      <sz val="12"/>
      <color rgb="FF7030A0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8"/>
      <name val="Calibri"/>
      <family val="2"/>
      <scheme val="minor"/>
    </font>
    <font>
      <vertAlign val="super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8" fontId="2" fillId="0" borderId="0"/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4" fillId="0" borderId="0" xfId="0" applyNumberFormat="1" applyFont="1"/>
    <xf numFmtId="164" fontId="3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 indent="2"/>
    </xf>
    <xf numFmtId="164" fontId="4" fillId="0" borderId="0" xfId="1" applyNumberFormat="1" applyFont="1" applyAlignment="1"/>
    <xf numFmtId="164" fontId="4" fillId="0" borderId="0" xfId="1" applyNumberFormat="1" applyFont="1" applyFill="1" applyAlignment="1"/>
    <xf numFmtId="3" fontId="4" fillId="0" borderId="0" xfId="1" applyNumberFormat="1" applyFont="1" applyAlignment="1"/>
    <xf numFmtId="3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8" fontId="4" fillId="0" borderId="0" xfId="0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4" fillId="0" borderId="0" xfId="3" applyNumberFormat="1" applyFont="1"/>
    <xf numFmtId="0" fontId="4" fillId="0" borderId="0" xfId="0" applyFont="1" applyAlignment="1">
      <alignment horizontal="left" indent="1"/>
    </xf>
    <xf numFmtId="164" fontId="4" fillId="0" borderId="0" xfId="1" applyNumberFormat="1" applyFont="1" applyBorder="1" applyAlignment="1"/>
    <xf numFmtId="164" fontId="3" fillId="0" borderId="0" xfId="1" applyNumberFormat="1" applyFont="1" applyAlignment="1"/>
    <xf numFmtId="164" fontId="4" fillId="0" borderId="0" xfId="1" applyNumberFormat="1" applyFont="1"/>
    <xf numFmtId="164" fontId="4" fillId="0" borderId="0" xfId="1" applyNumberFormat="1" applyFont="1" applyFill="1"/>
    <xf numFmtId="0" fontId="4" fillId="0" borderId="0" xfId="0" applyFont="1" applyAlignment="1">
      <alignment horizontal="left" indent="3"/>
    </xf>
    <xf numFmtId="164" fontId="3" fillId="0" borderId="0" xfId="1" applyNumberFormat="1" applyFont="1" applyBorder="1" applyAlignment="1"/>
    <xf numFmtId="164" fontId="3" fillId="0" borderId="0" xfId="1" applyNumberFormat="1" applyFont="1" applyFill="1" applyBorder="1" applyAlignment="1"/>
    <xf numFmtId="166" fontId="4" fillId="0" borderId="1" xfId="1" applyNumberFormat="1" applyFont="1" applyBorder="1"/>
    <xf numFmtId="166" fontId="4" fillId="0" borderId="1" xfId="1" applyNumberFormat="1" applyFont="1" applyFill="1" applyBorder="1"/>
    <xf numFmtId="0" fontId="3" fillId="2" borderId="0" xfId="0" applyFont="1" applyFill="1"/>
    <xf numFmtId="164" fontId="4" fillId="2" borderId="0" xfId="0" applyNumberFormat="1" applyFont="1" applyFill="1"/>
    <xf numFmtId="164" fontId="6" fillId="2" borderId="0" xfId="0" applyNumberFormat="1" applyFont="1" applyFill="1"/>
    <xf numFmtId="0" fontId="4" fillId="2" borderId="0" xfId="0" applyFont="1" applyFill="1"/>
    <xf numFmtId="0" fontId="7" fillId="0" borderId="0" xfId="0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6" fillId="2" borderId="1" xfId="0" applyNumberFormat="1" applyFont="1" applyFill="1" applyBorder="1"/>
    <xf numFmtId="1" fontId="4" fillId="2" borderId="0" xfId="0" applyNumberFormat="1" applyFont="1" applyFill="1"/>
    <xf numFmtId="1" fontId="6" fillId="2" borderId="0" xfId="0" applyNumberFormat="1" applyFont="1" applyFill="1"/>
    <xf numFmtId="0" fontId="3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1"/>
    </xf>
    <xf numFmtId="164" fontId="4" fillId="2" borderId="0" xfId="1" applyNumberFormat="1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 applyBorder="1"/>
    <xf numFmtId="164" fontId="6" fillId="2" borderId="0" xfId="0" applyNumberFormat="1" applyFont="1" applyFill="1" applyBorder="1"/>
    <xf numFmtId="0" fontId="4" fillId="2" borderId="0" xfId="0" applyFont="1" applyFill="1" applyBorder="1"/>
    <xf numFmtId="164" fontId="4" fillId="2" borderId="0" xfId="0" applyNumberFormat="1" applyFont="1" applyFill="1" applyAlignment="1">
      <alignment wrapText="1"/>
    </xf>
    <xf numFmtId="164" fontId="6" fillId="2" borderId="0" xfId="0" applyNumberFormat="1" applyFont="1" applyFill="1" applyAlignment="1">
      <alignment wrapText="1"/>
    </xf>
    <xf numFmtId="164" fontId="5" fillId="2" borderId="0" xfId="0" applyNumberFormat="1" applyFont="1" applyFill="1"/>
    <xf numFmtId="164" fontId="4" fillId="2" borderId="0" xfId="1" applyNumberFormat="1" applyFont="1" applyFill="1" applyBorder="1" applyAlignment="1"/>
    <xf numFmtId="164" fontId="6" fillId="2" borderId="0" xfId="1" applyNumberFormat="1" applyFont="1" applyFill="1" applyBorder="1" applyAlignment="1"/>
    <xf numFmtId="0" fontId="8" fillId="2" borderId="0" xfId="0" applyFont="1" applyFill="1"/>
    <xf numFmtId="0" fontId="9" fillId="0" borderId="0" xfId="0" applyFont="1" applyAlignment="1">
      <alignment horizontal="left" indent="1"/>
    </xf>
    <xf numFmtId="0" fontId="9" fillId="0" borderId="0" xfId="0" applyFont="1"/>
    <xf numFmtId="164" fontId="5" fillId="0" borderId="0" xfId="1" applyNumberFormat="1" applyFont="1"/>
    <xf numFmtId="164" fontId="6" fillId="0" borderId="0" xfId="1" applyNumberFormat="1" applyFont="1"/>
    <xf numFmtId="2" fontId="4" fillId="0" borderId="0" xfId="2" applyNumberFormat="1" applyFont="1"/>
    <xf numFmtId="0" fontId="4" fillId="0" borderId="0" xfId="2" applyFont="1"/>
    <xf numFmtId="2" fontId="4" fillId="0" borderId="2" xfId="1" applyNumberFormat="1" applyFont="1" applyFill="1" applyBorder="1"/>
    <xf numFmtId="2" fontId="4" fillId="0" borderId="0" xfId="1" applyNumberFormat="1" applyFont="1" applyFill="1" applyBorder="1"/>
    <xf numFmtId="3" fontId="4" fillId="0" borderId="0" xfId="1" applyNumberFormat="1" applyFont="1" applyFill="1"/>
    <xf numFmtId="164" fontId="4" fillId="0" borderId="0" xfId="0" applyNumberFormat="1" applyFont="1" applyAlignment="1">
      <alignment horizontal="left" indent="3"/>
    </xf>
    <xf numFmtId="164" fontId="4" fillId="0" borderId="0" xfId="0" applyNumberFormat="1" applyFont="1" applyAlignment="1">
      <alignment horizontal="left" indent="1"/>
    </xf>
    <xf numFmtId="1" fontId="4" fillId="0" borderId="0" xfId="0" applyNumberFormat="1" applyFont="1"/>
    <xf numFmtId="170" fontId="4" fillId="0" borderId="0" xfId="0" applyNumberFormat="1" applyFont="1"/>
    <xf numFmtId="164" fontId="4" fillId="0" borderId="0" xfId="0" applyNumberFormat="1" applyFont="1" applyAlignment="1">
      <alignment horizontal="left" wrapText="1" indent="2"/>
    </xf>
    <xf numFmtId="164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left" indent="3"/>
    </xf>
    <xf numFmtId="3" fontId="4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horizontal="right"/>
    </xf>
    <xf numFmtId="0" fontId="10" fillId="0" borderId="0" xfId="0" applyFont="1"/>
    <xf numFmtId="3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left" indent="3"/>
    </xf>
    <xf numFmtId="4" fontId="4" fillId="0" borderId="0" xfId="0" applyNumberFormat="1" applyFont="1" applyAlignment="1">
      <alignment horizontal="left" indent="1"/>
    </xf>
    <xf numFmtId="4" fontId="4" fillId="0" borderId="0" xfId="0" applyNumberFormat="1" applyFont="1"/>
    <xf numFmtId="3" fontId="4" fillId="0" borderId="0" xfId="0" applyNumberFormat="1" applyFont="1" applyAlignment="1">
      <alignment horizontal="left" indent="1"/>
    </xf>
    <xf numFmtId="164" fontId="10" fillId="0" borderId="0" xfId="0" applyNumberFormat="1" applyFont="1"/>
    <xf numFmtId="3" fontId="4" fillId="0" borderId="0" xfId="0" applyNumberFormat="1" applyFont="1" applyAlignment="1">
      <alignment horizontal="left" indent="2"/>
    </xf>
    <xf numFmtId="167" fontId="10" fillId="0" borderId="0" xfId="0" applyNumberFormat="1" applyFont="1"/>
    <xf numFmtId="0" fontId="11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5"/>
    </xf>
    <xf numFmtId="3" fontId="4" fillId="0" borderId="0" xfId="0" applyNumberFormat="1" applyFont="1" applyAlignment="1">
      <alignment horizontal="left" indent="4"/>
    </xf>
    <xf numFmtId="164" fontId="4" fillId="0" borderId="0" xfId="0" applyNumberFormat="1" applyFont="1" applyAlignment="1">
      <alignment horizontal="left" indent="5"/>
    </xf>
    <xf numFmtId="0" fontId="4" fillId="0" borderId="0" xfId="0" applyFont="1" applyFill="1"/>
    <xf numFmtId="0" fontId="7" fillId="0" borderId="0" xfId="0" applyFont="1" applyBorder="1"/>
    <xf numFmtId="0" fontId="4" fillId="0" borderId="0" xfId="0" applyFont="1" applyBorder="1"/>
    <xf numFmtId="166" fontId="4" fillId="0" borderId="0" xfId="1" applyNumberFormat="1" applyFont="1"/>
    <xf numFmtId="166" fontId="4" fillId="2" borderId="0" xfId="1" applyNumberFormat="1" applyFont="1" applyFill="1"/>
    <xf numFmtId="165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3" fontId="4" fillId="0" borderId="0" xfId="0" applyNumberFormat="1" applyFont="1" applyFill="1"/>
    <xf numFmtId="164" fontId="4" fillId="0" borderId="0" xfId="0" applyNumberFormat="1" applyFont="1" applyFill="1"/>
    <xf numFmtId="166" fontId="4" fillId="0" borderId="0" xfId="1" applyNumberFormat="1" applyFont="1" applyFill="1"/>
    <xf numFmtId="167" fontId="4" fillId="0" borderId="0" xfId="0" applyNumberFormat="1" applyFont="1" applyFill="1"/>
    <xf numFmtId="0" fontId="10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left" indent="2"/>
    </xf>
    <xf numFmtId="3" fontId="4" fillId="0" borderId="0" xfId="1" applyNumberFormat="1" applyFont="1" applyFill="1" applyAlignment="1"/>
    <xf numFmtId="3" fontId="4" fillId="0" borderId="0" xfId="2" applyNumberFormat="1" applyFont="1" applyFill="1"/>
    <xf numFmtId="166" fontId="4" fillId="0" borderId="0" xfId="1" applyNumberFormat="1" applyFont="1" applyAlignment="1">
      <alignment horizontal="right"/>
    </xf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9" fontId="4" fillId="0" borderId="0" xfId="1" applyNumberFormat="1" applyFont="1" applyFill="1"/>
    <xf numFmtId="169" fontId="4" fillId="0" borderId="0" xfId="1" applyNumberFormat="1" applyFont="1"/>
    <xf numFmtId="3" fontId="4" fillId="0" borderId="0" xfId="1" quotePrefix="1" applyNumberFormat="1" applyFont="1" applyFill="1" applyAlignment="1">
      <alignment horizontal="right"/>
    </xf>
    <xf numFmtId="169" fontId="4" fillId="0" borderId="0" xfId="1" quotePrefix="1" applyNumberFormat="1" applyFont="1" applyFill="1" applyAlignment="1">
      <alignment horizontal="right"/>
    </xf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wrapText="1"/>
    </xf>
    <xf numFmtId="3" fontId="4" fillId="0" borderId="0" xfId="0" quotePrefix="1" applyNumberFormat="1" applyFont="1" applyFill="1" applyAlignment="1">
      <alignment horizontal="right"/>
    </xf>
    <xf numFmtId="171" fontId="4" fillId="0" borderId="0" xfId="1" applyNumberFormat="1" applyFont="1"/>
    <xf numFmtId="4" fontId="4" fillId="0" borderId="0" xfId="1" applyNumberFormat="1" applyFont="1" applyAlignment="1"/>
    <xf numFmtId="167" fontId="4" fillId="0" borderId="0" xfId="1" applyNumberFormat="1" applyFont="1" applyAlignment="1"/>
    <xf numFmtId="0" fontId="3" fillId="0" borderId="0" xfId="0" applyFont="1" applyFill="1" applyAlignment="1">
      <alignment horizontal="left" indent="1"/>
    </xf>
    <xf numFmtId="0" fontId="4" fillId="0" borderId="0" xfId="0" quotePrefix="1" applyFont="1" applyFill="1"/>
    <xf numFmtId="0" fontId="7" fillId="2" borderId="0" xfId="0" applyFont="1" applyFill="1"/>
    <xf numFmtId="164" fontId="6" fillId="2" borderId="0" xfId="1" applyNumberFormat="1" applyFont="1" applyFill="1"/>
    <xf numFmtId="164" fontId="6" fillId="2" borderId="1" xfId="1" applyNumberFormat="1" applyFont="1" applyFill="1" applyBorder="1"/>
  </cellXfs>
  <cellStyles count="4">
    <cellStyle name="Comma" xfId="1" builtinId="3"/>
    <cellStyle name="Normal" xfId="0" builtinId="0"/>
    <cellStyle name="Normal 2" xfId="2" xr:uid="{77C021D8-77C0-4631-8188-E024A4D628F3}"/>
    <cellStyle name="Normal_TABLE_B" xfId="3" xr:uid="{8143B379-4715-4662-90BA-9CF81B28D8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72F5-972D-41AC-BE15-1D56AFDE2191}">
  <dimension ref="A1:AN72"/>
  <sheetViews>
    <sheetView zoomScale="70" zoomScaleNormal="70" zoomScaleSheetLayoutView="80" workbookViewId="0">
      <pane xSplit="1" ySplit="6" topLeftCell="AE29" activePane="bottomRight" state="frozen"/>
      <selection pane="topRight" activeCell="B1" sqref="B1"/>
      <selection pane="bottomLeft" activeCell="A7" sqref="A7"/>
      <selection pane="bottomRight" activeCell="AN72" sqref="AN72"/>
    </sheetView>
  </sheetViews>
  <sheetFormatPr defaultRowHeight="15" x14ac:dyDescent="0.2"/>
  <cols>
    <col min="1" max="1" width="94.7109375" style="2" customWidth="1"/>
    <col min="2" max="14" width="9.7109375" style="2" customWidth="1"/>
    <col min="15" max="15" width="10.7109375" style="2" customWidth="1"/>
    <col min="16" max="27" width="9.7109375" style="2" customWidth="1"/>
    <col min="28" max="29" width="10.140625" style="2" bestFit="1" customWidth="1"/>
    <col min="30" max="39" width="9.7109375" style="2" customWidth="1"/>
    <col min="40" max="40" width="10.7109375" style="2" customWidth="1"/>
    <col min="41" max="256" width="9.140625" style="2"/>
    <col min="257" max="257" width="60" style="2" customWidth="1"/>
    <col min="258" max="266" width="9.7109375" style="2" customWidth="1"/>
    <col min="267" max="267" width="1.7109375" style="2" customWidth="1"/>
    <col min="268" max="512" width="9.140625" style="2"/>
    <col min="513" max="513" width="60" style="2" customWidth="1"/>
    <col min="514" max="522" width="9.7109375" style="2" customWidth="1"/>
    <col min="523" max="523" width="1.7109375" style="2" customWidth="1"/>
    <col min="524" max="768" width="9.140625" style="2"/>
    <col min="769" max="769" width="60" style="2" customWidth="1"/>
    <col min="770" max="778" width="9.7109375" style="2" customWidth="1"/>
    <col min="779" max="779" width="1.7109375" style="2" customWidth="1"/>
    <col min="780" max="1024" width="9.140625" style="2"/>
    <col min="1025" max="1025" width="60" style="2" customWidth="1"/>
    <col min="1026" max="1034" width="9.7109375" style="2" customWidth="1"/>
    <col min="1035" max="1035" width="1.7109375" style="2" customWidth="1"/>
    <col min="1036" max="1280" width="9.140625" style="2"/>
    <col min="1281" max="1281" width="60" style="2" customWidth="1"/>
    <col min="1282" max="1290" width="9.7109375" style="2" customWidth="1"/>
    <col min="1291" max="1291" width="1.7109375" style="2" customWidth="1"/>
    <col min="1292" max="1536" width="9.140625" style="2"/>
    <col min="1537" max="1537" width="60" style="2" customWidth="1"/>
    <col min="1538" max="1546" width="9.7109375" style="2" customWidth="1"/>
    <col min="1547" max="1547" width="1.7109375" style="2" customWidth="1"/>
    <col min="1548" max="1792" width="9.140625" style="2"/>
    <col min="1793" max="1793" width="60" style="2" customWidth="1"/>
    <col min="1794" max="1802" width="9.7109375" style="2" customWidth="1"/>
    <col min="1803" max="1803" width="1.7109375" style="2" customWidth="1"/>
    <col min="1804" max="2048" width="9.140625" style="2"/>
    <col min="2049" max="2049" width="60" style="2" customWidth="1"/>
    <col min="2050" max="2058" width="9.7109375" style="2" customWidth="1"/>
    <col min="2059" max="2059" width="1.7109375" style="2" customWidth="1"/>
    <col min="2060" max="2304" width="9.140625" style="2"/>
    <col min="2305" max="2305" width="60" style="2" customWidth="1"/>
    <col min="2306" max="2314" width="9.7109375" style="2" customWidth="1"/>
    <col min="2315" max="2315" width="1.7109375" style="2" customWidth="1"/>
    <col min="2316" max="2560" width="9.140625" style="2"/>
    <col min="2561" max="2561" width="60" style="2" customWidth="1"/>
    <col min="2562" max="2570" width="9.7109375" style="2" customWidth="1"/>
    <col min="2571" max="2571" width="1.7109375" style="2" customWidth="1"/>
    <col min="2572" max="2816" width="9.140625" style="2"/>
    <col min="2817" max="2817" width="60" style="2" customWidth="1"/>
    <col min="2818" max="2826" width="9.7109375" style="2" customWidth="1"/>
    <col min="2827" max="2827" width="1.7109375" style="2" customWidth="1"/>
    <col min="2828" max="3072" width="9.140625" style="2"/>
    <col min="3073" max="3073" width="60" style="2" customWidth="1"/>
    <col min="3074" max="3082" width="9.7109375" style="2" customWidth="1"/>
    <col min="3083" max="3083" width="1.7109375" style="2" customWidth="1"/>
    <col min="3084" max="3328" width="9.140625" style="2"/>
    <col min="3329" max="3329" width="60" style="2" customWidth="1"/>
    <col min="3330" max="3338" width="9.7109375" style="2" customWidth="1"/>
    <col min="3339" max="3339" width="1.7109375" style="2" customWidth="1"/>
    <col min="3340" max="3584" width="9.140625" style="2"/>
    <col min="3585" max="3585" width="60" style="2" customWidth="1"/>
    <col min="3586" max="3594" width="9.7109375" style="2" customWidth="1"/>
    <col min="3595" max="3595" width="1.7109375" style="2" customWidth="1"/>
    <col min="3596" max="3840" width="9.140625" style="2"/>
    <col min="3841" max="3841" width="60" style="2" customWidth="1"/>
    <col min="3842" max="3850" width="9.7109375" style="2" customWidth="1"/>
    <col min="3851" max="3851" width="1.7109375" style="2" customWidth="1"/>
    <col min="3852" max="4096" width="9.140625" style="2"/>
    <col min="4097" max="4097" width="60" style="2" customWidth="1"/>
    <col min="4098" max="4106" width="9.7109375" style="2" customWidth="1"/>
    <col min="4107" max="4107" width="1.7109375" style="2" customWidth="1"/>
    <col min="4108" max="4352" width="9.140625" style="2"/>
    <col min="4353" max="4353" width="60" style="2" customWidth="1"/>
    <col min="4354" max="4362" width="9.7109375" style="2" customWidth="1"/>
    <col min="4363" max="4363" width="1.7109375" style="2" customWidth="1"/>
    <col min="4364" max="4608" width="9.140625" style="2"/>
    <col min="4609" max="4609" width="60" style="2" customWidth="1"/>
    <col min="4610" max="4618" width="9.7109375" style="2" customWidth="1"/>
    <col min="4619" max="4619" width="1.7109375" style="2" customWidth="1"/>
    <col min="4620" max="4864" width="9.140625" style="2"/>
    <col min="4865" max="4865" width="60" style="2" customWidth="1"/>
    <col min="4866" max="4874" width="9.7109375" style="2" customWidth="1"/>
    <col min="4875" max="4875" width="1.7109375" style="2" customWidth="1"/>
    <col min="4876" max="5120" width="9.140625" style="2"/>
    <col min="5121" max="5121" width="60" style="2" customWidth="1"/>
    <col min="5122" max="5130" width="9.7109375" style="2" customWidth="1"/>
    <col min="5131" max="5131" width="1.7109375" style="2" customWidth="1"/>
    <col min="5132" max="5376" width="9.140625" style="2"/>
    <col min="5377" max="5377" width="60" style="2" customWidth="1"/>
    <col min="5378" max="5386" width="9.7109375" style="2" customWidth="1"/>
    <col min="5387" max="5387" width="1.7109375" style="2" customWidth="1"/>
    <col min="5388" max="5632" width="9.140625" style="2"/>
    <col min="5633" max="5633" width="60" style="2" customWidth="1"/>
    <col min="5634" max="5642" width="9.7109375" style="2" customWidth="1"/>
    <col min="5643" max="5643" width="1.7109375" style="2" customWidth="1"/>
    <col min="5644" max="5888" width="9.140625" style="2"/>
    <col min="5889" max="5889" width="60" style="2" customWidth="1"/>
    <col min="5890" max="5898" width="9.7109375" style="2" customWidth="1"/>
    <col min="5899" max="5899" width="1.7109375" style="2" customWidth="1"/>
    <col min="5900" max="6144" width="9.140625" style="2"/>
    <col min="6145" max="6145" width="60" style="2" customWidth="1"/>
    <col min="6146" max="6154" width="9.7109375" style="2" customWidth="1"/>
    <col min="6155" max="6155" width="1.7109375" style="2" customWidth="1"/>
    <col min="6156" max="6400" width="9.140625" style="2"/>
    <col min="6401" max="6401" width="60" style="2" customWidth="1"/>
    <col min="6402" max="6410" width="9.7109375" style="2" customWidth="1"/>
    <col min="6411" max="6411" width="1.7109375" style="2" customWidth="1"/>
    <col min="6412" max="6656" width="9.140625" style="2"/>
    <col min="6657" max="6657" width="60" style="2" customWidth="1"/>
    <col min="6658" max="6666" width="9.7109375" style="2" customWidth="1"/>
    <col min="6667" max="6667" width="1.7109375" style="2" customWidth="1"/>
    <col min="6668" max="6912" width="9.140625" style="2"/>
    <col min="6913" max="6913" width="60" style="2" customWidth="1"/>
    <col min="6914" max="6922" width="9.7109375" style="2" customWidth="1"/>
    <col min="6923" max="6923" width="1.7109375" style="2" customWidth="1"/>
    <col min="6924" max="7168" width="9.140625" style="2"/>
    <col min="7169" max="7169" width="60" style="2" customWidth="1"/>
    <col min="7170" max="7178" width="9.7109375" style="2" customWidth="1"/>
    <col min="7179" max="7179" width="1.7109375" style="2" customWidth="1"/>
    <col min="7180" max="7424" width="9.140625" style="2"/>
    <col min="7425" max="7425" width="60" style="2" customWidth="1"/>
    <col min="7426" max="7434" width="9.7109375" style="2" customWidth="1"/>
    <col min="7435" max="7435" width="1.7109375" style="2" customWidth="1"/>
    <col min="7436" max="7680" width="9.140625" style="2"/>
    <col min="7681" max="7681" width="60" style="2" customWidth="1"/>
    <col min="7682" max="7690" width="9.7109375" style="2" customWidth="1"/>
    <col min="7691" max="7691" width="1.7109375" style="2" customWidth="1"/>
    <col min="7692" max="7936" width="9.140625" style="2"/>
    <col min="7937" max="7937" width="60" style="2" customWidth="1"/>
    <col min="7938" max="7946" width="9.7109375" style="2" customWidth="1"/>
    <col min="7947" max="7947" width="1.7109375" style="2" customWidth="1"/>
    <col min="7948" max="8192" width="9.140625" style="2"/>
    <col min="8193" max="8193" width="60" style="2" customWidth="1"/>
    <col min="8194" max="8202" width="9.7109375" style="2" customWidth="1"/>
    <col min="8203" max="8203" width="1.7109375" style="2" customWidth="1"/>
    <col min="8204" max="8448" width="9.140625" style="2"/>
    <col min="8449" max="8449" width="60" style="2" customWidth="1"/>
    <col min="8450" max="8458" width="9.7109375" style="2" customWidth="1"/>
    <col min="8459" max="8459" width="1.7109375" style="2" customWidth="1"/>
    <col min="8460" max="8704" width="9.140625" style="2"/>
    <col min="8705" max="8705" width="60" style="2" customWidth="1"/>
    <col min="8706" max="8714" width="9.7109375" style="2" customWidth="1"/>
    <col min="8715" max="8715" width="1.7109375" style="2" customWidth="1"/>
    <col min="8716" max="8960" width="9.140625" style="2"/>
    <col min="8961" max="8961" width="60" style="2" customWidth="1"/>
    <col min="8962" max="8970" width="9.7109375" style="2" customWidth="1"/>
    <col min="8971" max="8971" width="1.7109375" style="2" customWidth="1"/>
    <col min="8972" max="9216" width="9.140625" style="2"/>
    <col min="9217" max="9217" width="60" style="2" customWidth="1"/>
    <col min="9218" max="9226" width="9.7109375" style="2" customWidth="1"/>
    <col min="9227" max="9227" width="1.7109375" style="2" customWidth="1"/>
    <col min="9228" max="9472" width="9.140625" style="2"/>
    <col min="9473" max="9473" width="60" style="2" customWidth="1"/>
    <col min="9474" max="9482" width="9.7109375" style="2" customWidth="1"/>
    <col min="9483" max="9483" width="1.7109375" style="2" customWidth="1"/>
    <col min="9484" max="9728" width="9.140625" style="2"/>
    <col min="9729" max="9729" width="60" style="2" customWidth="1"/>
    <col min="9730" max="9738" width="9.7109375" style="2" customWidth="1"/>
    <col min="9739" max="9739" width="1.7109375" style="2" customWidth="1"/>
    <col min="9740" max="9984" width="9.140625" style="2"/>
    <col min="9985" max="9985" width="60" style="2" customWidth="1"/>
    <col min="9986" max="9994" width="9.7109375" style="2" customWidth="1"/>
    <col min="9995" max="9995" width="1.7109375" style="2" customWidth="1"/>
    <col min="9996" max="10240" width="9.140625" style="2"/>
    <col min="10241" max="10241" width="60" style="2" customWidth="1"/>
    <col min="10242" max="10250" width="9.7109375" style="2" customWidth="1"/>
    <col min="10251" max="10251" width="1.7109375" style="2" customWidth="1"/>
    <col min="10252" max="10496" width="9.140625" style="2"/>
    <col min="10497" max="10497" width="60" style="2" customWidth="1"/>
    <col min="10498" max="10506" width="9.7109375" style="2" customWidth="1"/>
    <col min="10507" max="10507" width="1.7109375" style="2" customWidth="1"/>
    <col min="10508" max="10752" width="9.140625" style="2"/>
    <col min="10753" max="10753" width="60" style="2" customWidth="1"/>
    <col min="10754" max="10762" width="9.7109375" style="2" customWidth="1"/>
    <col min="10763" max="10763" width="1.7109375" style="2" customWidth="1"/>
    <col min="10764" max="11008" width="9.140625" style="2"/>
    <col min="11009" max="11009" width="60" style="2" customWidth="1"/>
    <col min="11010" max="11018" width="9.7109375" style="2" customWidth="1"/>
    <col min="11019" max="11019" width="1.7109375" style="2" customWidth="1"/>
    <col min="11020" max="11264" width="9.140625" style="2"/>
    <col min="11265" max="11265" width="60" style="2" customWidth="1"/>
    <col min="11266" max="11274" width="9.7109375" style="2" customWidth="1"/>
    <col min="11275" max="11275" width="1.7109375" style="2" customWidth="1"/>
    <col min="11276" max="11520" width="9.140625" style="2"/>
    <col min="11521" max="11521" width="60" style="2" customWidth="1"/>
    <col min="11522" max="11530" width="9.7109375" style="2" customWidth="1"/>
    <col min="11531" max="11531" width="1.7109375" style="2" customWidth="1"/>
    <col min="11532" max="11776" width="9.140625" style="2"/>
    <col min="11777" max="11777" width="60" style="2" customWidth="1"/>
    <col min="11778" max="11786" width="9.7109375" style="2" customWidth="1"/>
    <col min="11787" max="11787" width="1.7109375" style="2" customWidth="1"/>
    <col min="11788" max="12032" width="9.140625" style="2"/>
    <col min="12033" max="12033" width="60" style="2" customWidth="1"/>
    <col min="12034" max="12042" width="9.7109375" style="2" customWidth="1"/>
    <col min="12043" max="12043" width="1.7109375" style="2" customWidth="1"/>
    <col min="12044" max="12288" width="9.140625" style="2"/>
    <col min="12289" max="12289" width="60" style="2" customWidth="1"/>
    <col min="12290" max="12298" width="9.7109375" style="2" customWidth="1"/>
    <col min="12299" max="12299" width="1.7109375" style="2" customWidth="1"/>
    <col min="12300" max="12544" width="9.140625" style="2"/>
    <col min="12545" max="12545" width="60" style="2" customWidth="1"/>
    <col min="12546" max="12554" width="9.7109375" style="2" customWidth="1"/>
    <col min="12555" max="12555" width="1.7109375" style="2" customWidth="1"/>
    <col min="12556" max="12800" width="9.140625" style="2"/>
    <col min="12801" max="12801" width="60" style="2" customWidth="1"/>
    <col min="12802" max="12810" width="9.7109375" style="2" customWidth="1"/>
    <col min="12811" max="12811" width="1.7109375" style="2" customWidth="1"/>
    <col min="12812" max="13056" width="9.140625" style="2"/>
    <col min="13057" max="13057" width="60" style="2" customWidth="1"/>
    <col min="13058" max="13066" width="9.7109375" style="2" customWidth="1"/>
    <col min="13067" max="13067" width="1.7109375" style="2" customWidth="1"/>
    <col min="13068" max="13312" width="9.140625" style="2"/>
    <col min="13313" max="13313" width="60" style="2" customWidth="1"/>
    <col min="13314" max="13322" width="9.7109375" style="2" customWidth="1"/>
    <col min="13323" max="13323" width="1.7109375" style="2" customWidth="1"/>
    <col min="13324" max="13568" width="9.140625" style="2"/>
    <col min="13569" max="13569" width="60" style="2" customWidth="1"/>
    <col min="13570" max="13578" width="9.7109375" style="2" customWidth="1"/>
    <col min="13579" max="13579" width="1.7109375" style="2" customWidth="1"/>
    <col min="13580" max="13824" width="9.140625" style="2"/>
    <col min="13825" max="13825" width="60" style="2" customWidth="1"/>
    <col min="13826" max="13834" width="9.7109375" style="2" customWidth="1"/>
    <col min="13835" max="13835" width="1.7109375" style="2" customWidth="1"/>
    <col min="13836" max="14080" width="9.140625" style="2"/>
    <col min="14081" max="14081" width="60" style="2" customWidth="1"/>
    <col min="14082" max="14090" width="9.7109375" style="2" customWidth="1"/>
    <col min="14091" max="14091" width="1.7109375" style="2" customWidth="1"/>
    <col min="14092" max="14336" width="9.140625" style="2"/>
    <col min="14337" max="14337" width="60" style="2" customWidth="1"/>
    <col min="14338" max="14346" width="9.7109375" style="2" customWidth="1"/>
    <col min="14347" max="14347" width="1.7109375" style="2" customWidth="1"/>
    <col min="14348" max="14592" width="9.140625" style="2"/>
    <col min="14593" max="14593" width="60" style="2" customWidth="1"/>
    <col min="14594" max="14602" width="9.7109375" style="2" customWidth="1"/>
    <col min="14603" max="14603" width="1.7109375" style="2" customWidth="1"/>
    <col min="14604" max="14848" width="9.140625" style="2"/>
    <col min="14849" max="14849" width="60" style="2" customWidth="1"/>
    <col min="14850" max="14858" width="9.7109375" style="2" customWidth="1"/>
    <col min="14859" max="14859" width="1.7109375" style="2" customWidth="1"/>
    <col min="14860" max="15104" width="9.140625" style="2"/>
    <col min="15105" max="15105" width="60" style="2" customWidth="1"/>
    <col min="15106" max="15114" width="9.7109375" style="2" customWidth="1"/>
    <col min="15115" max="15115" width="1.7109375" style="2" customWidth="1"/>
    <col min="15116" max="15360" width="9.140625" style="2"/>
    <col min="15361" max="15361" width="60" style="2" customWidth="1"/>
    <col min="15362" max="15370" width="9.7109375" style="2" customWidth="1"/>
    <col min="15371" max="15371" width="1.7109375" style="2" customWidth="1"/>
    <col min="15372" max="15616" width="9.140625" style="2"/>
    <col min="15617" max="15617" width="60" style="2" customWidth="1"/>
    <col min="15618" max="15626" width="9.7109375" style="2" customWidth="1"/>
    <col min="15627" max="15627" width="1.7109375" style="2" customWidth="1"/>
    <col min="15628" max="15872" width="9.140625" style="2"/>
    <col min="15873" max="15873" width="60" style="2" customWidth="1"/>
    <col min="15874" max="15882" width="9.7109375" style="2" customWidth="1"/>
    <col min="15883" max="15883" width="1.7109375" style="2" customWidth="1"/>
    <col min="15884" max="16128" width="9.140625" style="2"/>
    <col min="16129" max="16129" width="60" style="2" customWidth="1"/>
    <col min="16130" max="16138" width="9.7109375" style="2" customWidth="1"/>
    <col min="16139" max="16139" width="1.7109375" style="2" customWidth="1"/>
    <col min="16140" max="16384" width="9.140625" style="2"/>
  </cols>
  <sheetData>
    <row r="1" spans="1:40" ht="15.75" x14ac:dyDescent="0.25">
      <c r="A1" s="1" t="s">
        <v>21</v>
      </c>
      <c r="N1" s="1"/>
    </row>
    <row r="2" spans="1:40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4" spans="1:40" x14ac:dyDescent="0.2">
      <c r="B4" s="87">
        <v>1986</v>
      </c>
      <c r="C4" s="87">
        <v>1987</v>
      </c>
      <c r="D4" s="87">
        <v>1988</v>
      </c>
      <c r="E4" s="106" t="s">
        <v>22</v>
      </c>
      <c r="F4" s="87">
        <v>1989</v>
      </c>
      <c r="G4" s="87">
        <v>1990</v>
      </c>
      <c r="H4" s="87">
        <v>1991</v>
      </c>
      <c r="I4" s="87">
        <v>1992</v>
      </c>
      <c r="J4" s="87">
        <v>1993</v>
      </c>
      <c r="K4" s="87">
        <v>1994</v>
      </c>
      <c r="L4" s="87">
        <v>1995</v>
      </c>
      <c r="M4" s="87">
        <v>1996</v>
      </c>
      <c r="N4" s="87">
        <v>1997</v>
      </c>
      <c r="O4" s="106" t="s">
        <v>150</v>
      </c>
      <c r="P4" s="4" t="s">
        <v>150</v>
      </c>
      <c r="Q4" s="2">
        <v>1999</v>
      </c>
      <c r="R4" s="2">
        <v>2000</v>
      </c>
      <c r="S4" s="2">
        <v>2001</v>
      </c>
      <c r="T4" s="2">
        <v>2002</v>
      </c>
      <c r="U4" s="2">
        <v>2003</v>
      </c>
      <c r="V4" s="2">
        <v>2004</v>
      </c>
      <c r="W4" s="2">
        <v>2005</v>
      </c>
      <c r="X4" s="2">
        <v>2006</v>
      </c>
      <c r="Y4" s="2">
        <v>2007</v>
      </c>
      <c r="Z4" s="2">
        <v>2008</v>
      </c>
      <c r="AA4" s="2">
        <v>2009</v>
      </c>
      <c r="AB4" s="2">
        <v>2010</v>
      </c>
      <c r="AC4" s="2">
        <v>2011</v>
      </c>
      <c r="AD4" s="2">
        <v>2012</v>
      </c>
      <c r="AE4" s="2">
        <v>2013</v>
      </c>
      <c r="AF4" s="2">
        <v>2014</v>
      </c>
      <c r="AG4" s="2">
        <v>2015</v>
      </c>
      <c r="AH4" s="2">
        <v>2016</v>
      </c>
      <c r="AI4" s="2">
        <v>2017</v>
      </c>
      <c r="AJ4" s="4">
        <v>2018</v>
      </c>
      <c r="AK4" s="4">
        <v>2019</v>
      </c>
      <c r="AL4" s="4">
        <v>2020</v>
      </c>
      <c r="AM4" s="4">
        <v>2021</v>
      </c>
      <c r="AN4" s="4">
        <v>2022</v>
      </c>
    </row>
    <row r="5" spans="1:40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5"/>
      <c r="AK5" s="3"/>
      <c r="AL5" s="3"/>
      <c r="AM5" s="3"/>
      <c r="AN5" s="3"/>
    </row>
    <row r="7" spans="1:40" ht="15.75" x14ac:dyDescent="0.25">
      <c r="A7" s="6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spans="1:40" x14ac:dyDescent="0.2">
      <c r="A8" s="10" t="s">
        <v>24</v>
      </c>
      <c r="B8" s="11">
        <v>60.860999999999997</v>
      </c>
      <c r="C8" s="11">
        <v>60.177999999999997</v>
      </c>
      <c r="D8" s="11">
        <v>60.52</v>
      </c>
      <c r="E8" s="11"/>
      <c r="F8" s="11">
        <v>61.771000000000001</v>
      </c>
      <c r="G8" s="11">
        <v>64.218000000000004</v>
      </c>
      <c r="H8" s="11">
        <v>65.896175220309217</v>
      </c>
      <c r="I8" s="11">
        <v>69.005499999999998</v>
      </c>
      <c r="J8" s="11">
        <v>73.685000000000002</v>
      </c>
      <c r="K8" s="11">
        <v>77.594999999999999</v>
      </c>
      <c r="L8" s="11">
        <v>79.804500000000004</v>
      </c>
      <c r="M8" s="11">
        <v>83.021000000000001</v>
      </c>
      <c r="N8" s="11">
        <v>86.3005</v>
      </c>
      <c r="O8" s="11">
        <v>88.450999999999993</v>
      </c>
      <c r="Q8" s="11">
        <v>89.659000000000006</v>
      </c>
      <c r="R8" s="11">
        <v>90.587500000000006</v>
      </c>
      <c r="S8" s="11">
        <v>91.438676868603579</v>
      </c>
      <c r="T8" s="11">
        <v>92.073943371974593</v>
      </c>
      <c r="U8" s="11">
        <v>93.12840032497455</v>
      </c>
      <c r="V8" s="11">
        <v>95.138243973420003</v>
      </c>
      <c r="W8" s="11">
        <v>97.634361740311405</v>
      </c>
      <c r="X8" s="11">
        <v>99.404992263665918</v>
      </c>
      <c r="Y8" s="11">
        <v>100.14900307998255</v>
      </c>
      <c r="Z8" s="11">
        <v>100.91640844933794</v>
      </c>
      <c r="AA8" s="11">
        <v>101.60433275937334</v>
      </c>
      <c r="AB8" s="11">
        <v>101.83829477796806</v>
      </c>
      <c r="AC8" s="12">
        <v>102.59078592192952</v>
      </c>
      <c r="AD8" s="12">
        <v>104.1096631326169</v>
      </c>
      <c r="AE8" s="12">
        <v>105.67521804519417</v>
      </c>
      <c r="AF8" s="12">
        <v>106.80743788892583</v>
      </c>
      <c r="AG8" s="12">
        <v>107.90591026702488</v>
      </c>
      <c r="AH8" s="12">
        <v>108.72687476076145</v>
      </c>
      <c r="AI8" s="12">
        <v>108.73484433592428</v>
      </c>
      <c r="AJ8" s="12">
        <v>108.90769518605379</v>
      </c>
      <c r="AK8" s="12">
        <v>109.20261338404956</v>
      </c>
      <c r="AL8" s="12">
        <v>108.58674079326869</v>
      </c>
      <c r="AM8" s="12">
        <v>107.70032490875067</v>
      </c>
      <c r="AN8" s="97">
        <v>107.30985407625069</v>
      </c>
    </row>
    <row r="9" spans="1:40" x14ac:dyDescent="0.2">
      <c r="A9" s="101" t="s">
        <v>25</v>
      </c>
      <c r="B9" s="13">
        <v>725.77951664025341</v>
      </c>
      <c r="C9" s="13">
        <v>872.80839936608538</v>
      </c>
      <c r="D9" s="13">
        <v>1067.5982567353406</v>
      </c>
      <c r="F9" s="13">
        <v>1244.5948098256733</v>
      </c>
      <c r="G9" s="13">
        <v>1369.1479397781297</v>
      </c>
      <c r="H9" s="13">
        <v>1561.1283280507128</v>
      </c>
      <c r="I9" s="13">
        <v>1715.6491283676701</v>
      </c>
      <c r="J9" s="13">
        <v>1938.5336767036449</v>
      </c>
      <c r="K9" s="13">
        <v>2230</v>
      </c>
      <c r="L9" s="13">
        <v>2363.65</v>
      </c>
      <c r="M9" s="13">
        <v>2470.13</v>
      </c>
      <c r="N9" s="13">
        <v>2742.18</v>
      </c>
      <c r="O9" s="13">
        <v>2980.53</v>
      </c>
      <c r="Q9" s="13">
        <v>3083.81</v>
      </c>
      <c r="R9" s="102">
        <v>3353.48</v>
      </c>
      <c r="S9" s="102">
        <v>3394.6580000000004</v>
      </c>
      <c r="T9" s="102">
        <v>3511.6999999999994</v>
      </c>
      <c r="U9" s="102">
        <v>3658.96</v>
      </c>
      <c r="V9" s="102">
        <v>4036.1469999999995</v>
      </c>
      <c r="W9" s="102">
        <v>4224.4309999999996</v>
      </c>
      <c r="X9" s="102">
        <v>4420.9109999999991</v>
      </c>
      <c r="Y9" s="102">
        <v>4792.978000000001</v>
      </c>
      <c r="Z9" s="102">
        <v>5089.0140000000001</v>
      </c>
      <c r="AA9" s="102">
        <v>4571.2900000000009</v>
      </c>
      <c r="AB9" s="102">
        <v>4391.9390000000003</v>
      </c>
      <c r="AC9" s="102">
        <v>4721.768</v>
      </c>
      <c r="AD9" s="102">
        <v>4681.2229999999981</v>
      </c>
      <c r="AE9" s="102">
        <v>4882.8510000000006</v>
      </c>
      <c r="AF9" s="102">
        <v>4995.6209999999992</v>
      </c>
      <c r="AG9" s="102">
        <v>5303.6039999999994</v>
      </c>
      <c r="AH9" s="102">
        <v>5340.7070000000022</v>
      </c>
      <c r="AI9" s="102">
        <v>5535.4480000000012</v>
      </c>
      <c r="AJ9" s="102">
        <v>5864.3700000000017</v>
      </c>
      <c r="AK9" s="102">
        <v>6078.4800000000005</v>
      </c>
      <c r="AL9" s="109">
        <v>4580</v>
      </c>
      <c r="AM9" s="109">
        <v>5554</v>
      </c>
      <c r="AN9" s="110">
        <v>6345</v>
      </c>
    </row>
    <row r="10" spans="1:40" x14ac:dyDescent="0.2">
      <c r="A10" s="101" t="s">
        <v>26</v>
      </c>
      <c r="B10" s="13">
        <v>1275</v>
      </c>
      <c r="C10" s="13">
        <v>1480</v>
      </c>
      <c r="D10" s="13">
        <v>1756</v>
      </c>
      <c r="F10" s="13">
        <v>1969</v>
      </c>
      <c r="G10" s="13">
        <v>2047</v>
      </c>
      <c r="H10" s="13">
        <v>2210</v>
      </c>
      <c r="I10" s="13">
        <v>2340</v>
      </c>
      <c r="J10" s="13">
        <v>2511</v>
      </c>
      <c r="K10" s="13">
        <v>2717</v>
      </c>
      <c r="L10" s="13">
        <v>2785.1086022877184</v>
      </c>
      <c r="M10" s="13">
        <v>2820.0747534421143</v>
      </c>
      <c r="N10" s="13">
        <v>3017.9727841695089</v>
      </c>
      <c r="O10" s="13">
        <v>3074.4385032843807</v>
      </c>
      <c r="Q10" s="13">
        <v>3116.490434455276</v>
      </c>
      <c r="R10" s="95">
        <v>4409.2593995856578</v>
      </c>
      <c r="S10" s="95">
        <v>4593.6547441412185</v>
      </c>
      <c r="T10" s="102">
        <v>4550.246788614264</v>
      </c>
      <c r="U10" s="102">
        <v>4600.7775071581727</v>
      </c>
      <c r="V10" s="102">
        <v>4936.345747647023</v>
      </c>
      <c r="W10" s="102">
        <v>4917.4326521048188</v>
      </c>
      <c r="X10" s="102">
        <v>4972.8723842072068</v>
      </c>
      <c r="Y10" s="102">
        <v>5126.5114596825115</v>
      </c>
      <c r="Z10" s="102">
        <v>5220.6216849249304</v>
      </c>
      <c r="AA10" s="102">
        <v>4610.9709522419116</v>
      </c>
      <c r="AB10" s="102">
        <v>4484.9321035817466</v>
      </c>
      <c r="AC10" s="102">
        <v>4636.0401457655762</v>
      </c>
      <c r="AD10" s="95">
        <v>4587.7882336501061</v>
      </c>
      <c r="AE10" s="103">
        <v>4882.8509999999997</v>
      </c>
      <c r="AF10" s="103">
        <v>4805.3809241481968</v>
      </c>
      <c r="AG10" s="103">
        <v>4775.4133369485216</v>
      </c>
      <c r="AH10" s="103">
        <v>4857.5324963118546</v>
      </c>
      <c r="AI10" s="103">
        <v>5199.9172898821089</v>
      </c>
      <c r="AJ10" s="103">
        <v>5323.7652864806259</v>
      </c>
      <c r="AK10" s="103">
        <v>5201.1676579747436</v>
      </c>
      <c r="AL10" s="103">
        <v>3953.7934454970505</v>
      </c>
      <c r="AM10" s="103">
        <v>5046.5965297089806</v>
      </c>
      <c r="AN10" s="107">
        <v>5574.3856103331291</v>
      </c>
    </row>
    <row r="11" spans="1:40" x14ac:dyDescent="0.2">
      <c r="A11" s="101" t="s">
        <v>27</v>
      </c>
      <c r="B11" s="11">
        <v>0.73163662264370544</v>
      </c>
      <c r="C11" s="11">
        <v>16.07843137254903</v>
      </c>
      <c r="D11" s="11">
        <v>18.64864864864866</v>
      </c>
      <c r="F11" s="11">
        <v>12.129840546697036</v>
      </c>
      <c r="G11" s="11">
        <v>3.961401726764846</v>
      </c>
      <c r="H11" s="11">
        <v>7.9628724963360931</v>
      </c>
      <c r="I11" s="11">
        <v>5.8823529411764719</v>
      </c>
      <c r="J11" s="11">
        <v>7.3076923076923039</v>
      </c>
      <c r="K11" s="11">
        <v>8.2071068573583936</v>
      </c>
      <c r="L11" s="11">
        <v>2.5067575372734074</v>
      </c>
      <c r="M11" s="11">
        <v>1.2554681395789746</v>
      </c>
      <c r="N11" s="11">
        <v>7.0174746426790779</v>
      </c>
      <c r="O11" s="11">
        <v>2</v>
      </c>
      <c r="P11" s="11"/>
      <c r="Q11" s="11">
        <v>1.3677922367278494</v>
      </c>
      <c r="R11" s="12"/>
      <c r="S11" s="12">
        <v>4.2104085690997106</v>
      </c>
      <c r="T11" s="12">
        <v>-0.94867259115414271</v>
      </c>
      <c r="U11" s="12">
        <v>1.1062628313927458</v>
      </c>
      <c r="V11" s="12">
        <v>7.2562478760463955</v>
      </c>
      <c r="W11" s="12">
        <v>-0.37105493707559889</v>
      </c>
      <c r="X11" s="12">
        <v>1.1486196507467961</v>
      </c>
      <c r="Y11" s="12">
        <v>3.0667086418940226</v>
      </c>
      <c r="Z11" s="12">
        <v>1.8238667356152538</v>
      </c>
      <c r="AA11" s="12">
        <v>-11.705215153277948</v>
      </c>
      <c r="AB11" s="12">
        <v>-3.2211398462864471</v>
      </c>
      <c r="AC11" s="12">
        <v>3.7158588118895386</v>
      </c>
      <c r="AD11" s="96">
        <v>-1.1041699439548469</v>
      </c>
      <c r="AE11" s="12">
        <v>7.1285840581474247</v>
      </c>
      <c r="AF11" s="12">
        <v>-1.5865746436211747</v>
      </c>
      <c r="AG11" s="12">
        <v>-0.62362563286254558</v>
      </c>
      <c r="AH11" s="12">
        <v>1.7196241156332448</v>
      </c>
      <c r="AI11" s="12">
        <v>7.0485332590201732</v>
      </c>
      <c r="AJ11" s="12">
        <v>2.3817301255829149</v>
      </c>
      <c r="AK11" s="12">
        <v>-2.3028368440136004</v>
      </c>
      <c r="AL11" s="12">
        <v>-23.982580345494998</v>
      </c>
      <c r="AM11" s="12">
        <v>27.639356968850159</v>
      </c>
      <c r="AN11" s="97">
        <v>10.458317353429969</v>
      </c>
    </row>
    <row r="12" spans="1:40" x14ac:dyDescent="0.2">
      <c r="A12" s="101" t="s">
        <v>28</v>
      </c>
      <c r="B12" s="11">
        <v>11.92519867633219</v>
      </c>
      <c r="C12" s="11">
        <v>14.503778779056889</v>
      </c>
      <c r="D12" s="11">
        <v>17.640420633432594</v>
      </c>
      <c r="E12" s="11"/>
      <c r="F12" s="11">
        <v>20.148529404181144</v>
      </c>
      <c r="G12" s="11">
        <v>21.320314238657847</v>
      </c>
      <c r="H12" s="11">
        <v>23.419091186695461</v>
      </c>
      <c r="I12" s="11">
        <v>24.862498327925604</v>
      </c>
      <c r="J12" s="11">
        <v>26.308210933000996</v>
      </c>
      <c r="K12" s="11">
        <v>28.738594772926437</v>
      </c>
      <c r="L12" s="11">
        <v>29.617818432429043</v>
      </c>
      <c r="M12" s="11">
        <v>29.752895334341105</v>
      </c>
      <c r="N12" s="11">
        <v>31.774418752860608</v>
      </c>
      <c r="O12" s="11">
        <v>33.696771677133803</v>
      </c>
      <c r="P12" s="11"/>
      <c r="Q12" s="11">
        <v>34.394873911152253</v>
      </c>
      <c r="R12" s="12">
        <v>37.019235545743065</v>
      </c>
      <c r="S12" s="12">
        <v>37.124968517185444</v>
      </c>
      <c r="T12" s="12">
        <v>38.1399978255834</v>
      </c>
      <c r="U12" s="12">
        <v>39.28941104144323</v>
      </c>
      <c r="V12" s="12">
        <v>42.424022469109588</v>
      </c>
      <c r="W12" s="12">
        <v>43.267871318052684</v>
      </c>
      <c r="X12" s="12">
        <v>44.473732146910599</v>
      </c>
      <c r="Y12" s="12">
        <v>47.858469406551741</v>
      </c>
      <c r="Z12" s="12">
        <v>50.428013424147835</v>
      </c>
      <c r="AA12" s="12">
        <v>44.991093153734468</v>
      </c>
      <c r="AB12" s="12">
        <v>43.126596037133993</v>
      </c>
      <c r="AC12" s="12">
        <v>46.025263941278453</v>
      </c>
      <c r="AD12" s="12">
        <v>44.964346816077637</v>
      </c>
      <c r="AE12" s="12">
        <v>46.206207002210768</v>
      </c>
      <c r="AF12" s="12">
        <v>46.772220163123698</v>
      </c>
      <c r="AG12" s="12">
        <v>49.150264215144993</v>
      </c>
      <c r="AH12" s="12">
        <v>49.120394674743423</v>
      </c>
      <c r="AI12" s="12">
        <v>50.90776589424128</v>
      </c>
      <c r="AJ12" s="12">
        <v>53.847159192759833</v>
      </c>
      <c r="AK12" s="12">
        <v>55.662404146161585</v>
      </c>
      <c r="AL12" s="12">
        <v>42.182335066740457</v>
      </c>
      <c r="AM12" s="12">
        <v>51.575513318232538</v>
      </c>
      <c r="AN12" s="97">
        <v>59.128092151843177</v>
      </c>
    </row>
    <row r="13" spans="1:40" x14ac:dyDescent="0.2">
      <c r="A13" s="101" t="s">
        <v>29</v>
      </c>
      <c r="B13" s="11">
        <v>20.949376447971609</v>
      </c>
      <c r="C13" s="11">
        <v>24.593705340822229</v>
      </c>
      <c r="D13" s="11">
        <v>29.015201586252477</v>
      </c>
      <c r="E13" s="11"/>
      <c r="F13" s="11">
        <v>31.875799323307053</v>
      </c>
      <c r="G13" s="11">
        <v>31.875798062848421</v>
      </c>
      <c r="H13" s="11">
        <v>33.153066658665928</v>
      </c>
      <c r="I13" s="11">
        <v>33.910340480106662</v>
      </c>
      <c r="J13" s="11">
        <v>34.077260790793304</v>
      </c>
      <c r="K13" s="11">
        <v>35.014691478942211</v>
      </c>
      <c r="L13" s="11">
        <v>34.898923655005554</v>
      </c>
      <c r="M13" s="11">
        <v>33.968005317202341</v>
      </c>
      <c r="N13" s="11">
        <v>34.970108099737651</v>
      </c>
      <c r="O13" s="11">
        <v>34.700000000000003</v>
      </c>
      <c r="P13" s="11"/>
      <c r="Q13" s="11">
        <v>34.700000000000003</v>
      </c>
      <c r="R13" s="12">
        <v>48.492613202720648</v>
      </c>
      <c r="S13" s="12">
        <v>50.063940321451767</v>
      </c>
      <c r="T13" s="12">
        <v>49.246856898256063</v>
      </c>
      <c r="U13" s="12">
        <v>49.227884851306001</v>
      </c>
      <c r="V13" s="12">
        <v>51.684555801453762</v>
      </c>
      <c r="W13" s="12">
        <v>50.176314577034908</v>
      </c>
      <c r="X13" s="12">
        <v>49.848628687012543</v>
      </c>
      <c r="Y13" s="12">
        <v>50.995656638750624</v>
      </c>
      <c r="Z13" s="12">
        <v>51.530887020116879</v>
      </c>
      <c r="AA13" s="12">
        <v>45.191028811363893</v>
      </c>
      <c r="AB13" s="12">
        <v>43.634885503027206</v>
      </c>
      <c r="AC13" s="12">
        <v>44.924346721179205</v>
      </c>
      <c r="AD13" s="12">
        <v>43.780131932239712</v>
      </c>
      <c r="AE13" s="12">
        <v>46.20620700221076</v>
      </c>
      <c r="AF13" s="12">
        <v>44.991070089571309</v>
      </c>
      <c r="AG13" s="12">
        <v>44.255345468392264</v>
      </c>
      <c r="AH13" s="12">
        <v>44.676465749615147</v>
      </c>
      <c r="AI13" s="12">
        <v>47.821995990701367</v>
      </c>
      <c r="AJ13" s="12">
        <v>48.883279343904093</v>
      </c>
      <c r="AK13" s="12">
        <v>47.628600605765726</v>
      </c>
      <c r="AL13" s="12">
        <v>36.411383347663268</v>
      </c>
      <c r="AM13" s="12">
        <v>46.85776513659286</v>
      </c>
      <c r="AN13" s="97">
        <v>51.946633031223421</v>
      </c>
    </row>
    <row r="14" spans="1:40" x14ac:dyDescent="0.2">
      <c r="A14" s="101" t="s">
        <v>30</v>
      </c>
      <c r="B14" s="11">
        <v>181.21100000000001</v>
      </c>
      <c r="C14" s="11">
        <v>231.65</v>
      </c>
      <c r="D14" s="11">
        <v>277.97300000000001</v>
      </c>
      <c r="E14" s="11"/>
      <c r="F14" s="11">
        <v>344.33600000000001</v>
      </c>
      <c r="G14" s="11">
        <v>432.762</v>
      </c>
      <c r="H14" s="11">
        <v>501.32400000000001</v>
      </c>
      <c r="I14" s="11">
        <v>541.71400000000006</v>
      </c>
      <c r="J14" s="11">
        <v>562.03399999999999</v>
      </c>
      <c r="K14" s="11">
        <v>582.13599999999997</v>
      </c>
      <c r="L14" s="11">
        <v>618.91600000000005</v>
      </c>
      <c r="M14" s="11">
        <v>640.83399999999995</v>
      </c>
      <c r="N14" s="7">
        <v>645.98299999999995</v>
      </c>
      <c r="O14" s="11">
        <v>647.43700000000001</v>
      </c>
      <c r="P14" s="11"/>
      <c r="Q14" s="11">
        <v>683.32299999999998</v>
      </c>
      <c r="R14" s="12">
        <v>721.22400000000005</v>
      </c>
      <c r="S14" s="12">
        <v>691.41899999999998</v>
      </c>
      <c r="T14" s="12">
        <v>642.62699999999995</v>
      </c>
      <c r="U14" s="12">
        <v>641.90599999999995</v>
      </c>
      <c r="V14" s="12">
        <v>728.15700000000004</v>
      </c>
      <c r="W14" s="12">
        <v>732.51400000000001</v>
      </c>
      <c r="X14" s="12">
        <v>694.37199999999996</v>
      </c>
      <c r="Y14" s="12">
        <v>771.822</v>
      </c>
      <c r="Z14" s="12">
        <v>826.18600000000004</v>
      </c>
      <c r="AA14" s="12">
        <v>810.10599999999999</v>
      </c>
      <c r="AB14" s="12">
        <v>822.32899999999995</v>
      </c>
      <c r="AC14" s="12">
        <v>868.97299999999996</v>
      </c>
      <c r="AD14" s="12">
        <v>903.93399999999997</v>
      </c>
      <c r="AE14" s="12">
        <v>979.25599999999997</v>
      </c>
      <c r="AF14" s="12">
        <v>1072.0820000000001</v>
      </c>
      <c r="AG14" s="12">
        <v>1224.9349999999999</v>
      </c>
      <c r="AH14" s="12">
        <v>1101.954</v>
      </c>
      <c r="AI14" s="12">
        <v>1070.548</v>
      </c>
      <c r="AJ14" s="12">
        <v>1082.0029999999999</v>
      </c>
      <c r="AK14" s="12">
        <v>1118.944</v>
      </c>
      <c r="AL14" s="12">
        <v>368.322</v>
      </c>
      <c r="AM14" s="12">
        <v>806.55499999999995</v>
      </c>
      <c r="AN14" s="97">
        <v>1100.9970000000001</v>
      </c>
    </row>
    <row r="15" spans="1:40" x14ac:dyDescent="0.2">
      <c r="A15" s="10" t="s">
        <v>31</v>
      </c>
      <c r="B15" s="11">
        <v>73.337999999999994</v>
      </c>
      <c r="C15" s="11">
        <v>86.05</v>
      </c>
      <c r="D15" s="11">
        <v>81.111000000000004</v>
      </c>
      <c r="E15" s="11"/>
      <c r="F15" s="11">
        <v>70.31</v>
      </c>
      <c r="G15" s="11">
        <v>129.96899999999999</v>
      </c>
      <c r="H15" s="11">
        <v>133.19499999999999</v>
      </c>
      <c r="I15" s="11">
        <v>216.58699999999999</v>
      </c>
      <c r="J15" s="11">
        <v>251.10400000000001</v>
      </c>
      <c r="K15" s="11">
        <v>257.13799999999998</v>
      </c>
      <c r="L15" s="11">
        <v>293.95600000000002</v>
      </c>
      <c r="M15" s="11">
        <v>316.74900000000002</v>
      </c>
      <c r="N15" s="7">
        <v>297.64999999999998</v>
      </c>
      <c r="O15" s="11">
        <v>257.755</v>
      </c>
      <c r="P15" s="11"/>
      <c r="Q15" s="11">
        <v>289.05200000000002</v>
      </c>
      <c r="R15" s="11">
        <v>490.005</v>
      </c>
      <c r="S15" s="11">
        <v>487.29599999999999</v>
      </c>
      <c r="T15" s="11">
        <v>582.19500000000005</v>
      </c>
      <c r="U15" s="11">
        <v>542.327</v>
      </c>
      <c r="V15" s="11">
        <v>576.32000000000005</v>
      </c>
      <c r="W15" s="11">
        <v>552.81899999999996</v>
      </c>
      <c r="X15" s="11">
        <v>591.47400000000005</v>
      </c>
      <c r="Y15" s="11">
        <v>481.77499999999998</v>
      </c>
      <c r="Z15" s="11">
        <v>556.09</v>
      </c>
      <c r="AA15" s="11">
        <v>606.76800000000003</v>
      </c>
      <c r="AB15" s="12">
        <v>569.42399999999998</v>
      </c>
      <c r="AC15" s="12">
        <v>599.89300000000003</v>
      </c>
      <c r="AD15" s="12">
        <v>582.30899999999997</v>
      </c>
      <c r="AE15" s="12">
        <v>688.56799999999998</v>
      </c>
      <c r="AF15" s="12">
        <v>667.09500000000003</v>
      </c>
      <c r="AG15" s="12">
        <v>607.01900000000001</v>
      </c>
      <c r="AH15" s="12">
        <v>656.04300000000001</v>
      </c>
      <c r="AI15" s="12">
        <v>792.38400000000001</v>
      </c>
      <c r="AJ15" s="12">
        <v>815.16099999999994</v>
      </c>
      <c r="AK15" s="12">
        <v>832.00099999999998</v>
      </c>
      <c r="AL15" s="12">
        <v>255.38399999999999</v>
      </c>
      <c r="AM15" s="12">
        <v>135.953</v>
      </c>
      <c r="AN15" s="90">
        <v>610.47400000000005</v>
      </c>
    </row>
    <row r="16" spans="1:40" x14ac:dyDescent="0.2">
      <c r="A16" s="10" t="s">
        <v>32</v>
      </c>
      <c r="B16" s="13">
        <v>97</v>
      </c>
      <c r="C16" s="13">
        <v>134</v>
      </c>
      <c r="D16" s="13">
        <v>142</v>
      </c>
      <c r="E16" s="13"/>
      <c r="F16" s="13">
        <v>139</v>
      </c>
      <c r="G16" s="13">
        <v>198</v>
      </c>
      <c r="H16" s="13">
        <v>208</v>
      </c>
      <c r="I16" s="13">
        <v>320</v>
      </c>
      <c r="J16" s="13">
        <v>352</v>
      </c>
      <c r="K16" s="13">
        <v>345</v>
      </c>
      <c r="L16" s="13">
        <v>311</v>
      </c>
      <c r="M16" s="13">
        <v>273</v>
      </c>
      <c r="N16" s="14">
        <v>270</v>
      </c>
      <c r="O16" s="13">
        <v>255</v>
      </c>
      <c r="P16" s="13"/>
      <c r="Q16" s="13">
        <v>230</v>
      </c>
      <c r="R16" s="13">
        <v>331</v>
      </c>
      <c r="S16" s="13">
        <v>298</v>
      </c>
      <c r="T16" s="14">
        <v>337</v>
      </c>
      <c r="U16" s="14">
        <v>315</v>
      </c>
      <c r="V16" s="14">
        <v>318</v>
      </c>
      <c r="W16" s="14">
        <v>311</v>
      </c>
      <c r="X16" s="14">
        <v>314</v>
      </c>
      <c r="Y16" s="14">
        <v>315</v>
      </c>
      <c r="Z16" s="14">
        <v>299</v>
      </c>
      <c r="AA16" s="14">
        <v>327</v>
      </c>
      <c r="AB16" s="14">
        <v>314</v>
      </c>
      <c r="AC16" s="14">
        <v>332</v>
      </c>
      <c r="AD16" s="14">
        <v>294</v>
      </c>
      <c r="AE16" s="14">
        <v>358</v>
      </c>
      <c r="AF16" s="14">
        <v>328</v>
      </c>
      <c r="AG16" s="14">
        <v>296</v>
      </c>
      <c r="AH16" s="14">
        <v>307</v>
      </c>
      <c r="AI16" s="14">
        <v>352</v>
      </c>
      <c r="AJ16" s="14">
        <v>334</v>
      </c>
      <c r="AK16" s="14">
        <v>324</v>
      </c>
      <c r="AL16" s="14">
        <v>98</v>
      </c>
      <c r="AM16" s="14">
        <v>97</v>
      </c>
      <c r="AN16" s="108">
        <v>306</v>
      </c>
    </row>
    <row r="17" spans="1:40" x14ac:dyDescent="0.2">
      <c r="A17" s="10" t="s">
        <v>33</v>
      </c>
      <c r="B17" s="11"/>
      <c r="C17" s="11"/>
      <c r="D17" s="11"/>
      <c r="E17" s="11"/>
      <c r="F17" s="11"/>
      <c r="G17" s="11"/>
      <c r="H17" s="11">
        <v>0.6</v>
      </c>
      <c r="I17" s="11">
        <v>0.6</v>
      </c>
      <c r="J17" s="11">
        <v>0.5</v>
      </c>
      <c r="K17" s="11">
        <v>0.5</v>
      </c>
      <c r="L17" s="11">
        <v>0.7</v>
      </c>
      <c r="M17" s="11">
        <v>0.6</v>
      </c>
      <c r="N17" s="7"/>
      <c r="O17" s="11"/>
      <c r="P17" s="11"/>
      <c r="Q17" s="11">
        <v>3.2504222090655945</v>
      </c>
      <c r="R17" s="11">
        <v>4.793134729581606</v>
      </c>
      <c r="S17" s="11">
        <v>6.4886208974889561</v>
      </c>
      <c r="T17" s="11">
        <v>8.1305407053059788</v>
      </c>
      <c r="U17" s="11">
        <v>11.4</v>
      </c>
      <c r="V17" s="11">
        <v>9.5</v>
      </c>
      <c r="W17" s="11">
        <v>8.8000000000000007</v>
      </c>
      <c r="X17" s="11">
        <v>9.3000000000000007</v>
      </c>
      <c r="Y17" s="11">
        <v>7.1</v>
      </c>
      <c r="Z17" s="11">
        <v>6.9</v>
      </c>
      <c r="AA17" s="11">
        <v>10.3</v>
      </c>
      <c r="AB17" s="12">
        <v>10.6</v>
      </c>
      <c r="AC17" s="12">
        <v>8.9</v>
      </c>
      <c r="AD17" s="12">
        <v>9.6</v>
      </c>
      <c r="AE17" s="12">
        <v>7.6</v>
      </c>
      <c r="AF17" s="12">
        <v>7.5</v>
      </c>
      <c r="AG17" s="12">
        <v>7.3</v>
      </c>
      <c r="AH17" s="15">
        <v>7.7</v>
      </c>
      <c r="AI17" s="15">
        <v>8.9</v>
      </c>
      <c r="AJ17" s="15">
        <v>7.3</v>
      </c>
      <c r="AK17" s="15">
        <v>5.2</v>
      </c>
      <c r="AL17" s="15">
        <v>8.6</v>
      </c>
      <c r="AM17" s="15">
        <v>8.8000000000000007</v>
      </c>
      <c r="AN17" s="97">
        <v>6.6</v>
      </c>
    </row>
    <row r="18" spans="1:40" x14ac:dyDescent="0.2">
      <c r="A18" s="10" t="s">
        <v>34</v>
      </c>
      <c r="B18" s="11">
        <v>1.8339768339768359</v>
      </c>
      <c r="C18" s="11">
        <v>3.5071090047393394</v>
      </c>
      <c r="D18" s="11">
        <v>3.9377289377289459</v>
      </c>
      <c r="E18" s="11"/>
      <c r="F18" s="11">
        <v>4.3171806167400906</v>
      </c>
      <c r="G18" s="11">
        <v>7.0945945945945832</v>
      </c>
      <c r="H18" s="11">
        <v>3.7066246056782326</v>
      </c>
      <c r="I18" s="11">
        <v>4.4866920152091261</v>
      </c>
      <c r="J18" s="11">
        <v>6.4046579330421904</v>
      </c>
      <c r="K18" s="11">
        <v>4.7</v>
      </c>
      <c r="L18" s="11">
        <v>3.1</v>
      </c>
      <c r="M18" s="11">
        <v>3.1</v>
      </c>
      <c r="N18" s="7">
        <v>2.801120448179284</v>
      </c>
      <c r="O18" s="11">
        <v>1.4532243415077417</v>
      </c>
      <c r="P18" s="11"/>
      <c r="Q18" s="11">
        <v>3.6705461056401045</v>
      </c>
      <c r="R18" s="11">
        <v>3.5237496427643844</v>
      </c>
      <c r="S18" s="11">
        <v>2.5271972662882947</v>
      </c>
      <c r="T18" s="11">
        <v>4.1512122874701518</v>
      </c>
      <c r="U18" s="11">
        <v>2.2878330008178294</v>
      </c>
      <c r="V18" s="11">
        <v>2.7851076476716141</v>
      </c>
      <c r="W18" s="11">
        <v>3.7838160437926094</v>
      </c>
      <c r="X18" s="11">
        <v>2.510931510718728</v>
      </c>
      <c r="Y18" s="11">
        <v>9.9</v>
      </c>
      <c r="Z18" s="11">
        <v>-1.8589388833045279</v>
      </c>
      <c r="AA18" s="11">
        <v>6.7773209752151047</v>
      </c>
      <c r="AB18" s="12">
        <v>-0.72090960841207608</v>
      </c>
      <c r="AC18" s="12">
        <v>6.1210370017320264</v>
      </c>
      <c r="AD18" s="12">
        <v>-3.7</v>
      </c>
      <c r="AE18" s="12">
        <v>0.1</v>
      </c>
      <c r="AF18" s="12">
        <v>2.2000000000000002</v>
      </c>
      <c r="AG18" s="12">
        <v>-0.9</v>
      </c>
      <c r="AH18" s="12">
        <v>-0.3416877415646829</v>
      </c>
      <c r="AI18" s="12">
        <v>-0.46289727756284638</v>
      </c>
      <c r="AJ18" s="12">
        <v>4.4560432058155977</v>
      </c>
      <c r="AK18" s="12">
        <v>3.6</v>
      </c>
      <c r="AL18" s="12">
        <v>-3.1</v>
      </c>
      <c r="AM18" s="12">
        <v>3.6</v>
      </c>
      <c r="AN18" s="90">
        <v>5.7</v>
      </c>
    </row>
    <row r="19" spans="1:40" x14ac:dyDescent="0.2">
      <c r="A19" s="10" t="s">
        <v>35</v>
      </c>
      <c r="B19" s="11">
        <v>1.1147011308562105</v>
      </c>
      <c r="C19" s="11">
        <v>3.6347659370506546</v>
      </c>
      <c r="D19" s="11">
        <v>3.121868496107294</v>
      </c>
      <c r="E19" s="11"/>
      <c r="F19" s="11">
        <v>3.9916280460457365</v>
      </c>
      <c r="G19" s="11">
        <v>5.8366877515813709</v>
      </c>
      <c r="H19" s="11">
        <v>5.555555555555558</v>
      </c>
      <c r="I19" s="11">
        <v>3.8733753699652596</v>
      </c>
      <c r="J19" s="11">
        <v>5.2155599603568303</v>
      </c>
      <c r="K19" s="11">
        <v>6.3</v>
      </c>
      <c r="L19" s="11">
        <v>3.4</v>
      </c>
      <c r="M19" s="11">
        <v>3.2</v>
      </c>
      <c r="N19" s="7">
        <v>2.9959003468937206</v>
      </c>
      <c r="O19" s="11">
        <v>1.8753827311696281</v>
      </c>
      <c r="P19" s="11"/>
      <c r="Q19" s="11">
        <v>2.276654895183694</v>
      </c>
      <c r="R19" s="11">
        <v>4.0491456093613598</v>
      </c>
      <c r="S19" s="11">
        <v>2.8899996591283283</v>
      </c>
      <c r="T19" s="11">
        <v>3.2997796066105867</v>
      </c>
      <c r="U19" s="11">
        <v>3.6561387912915633</v>
      </c>
      <c r="V19" s="11">
        <v>2.529495418712524</v>
      </c>
      <c r="W19" s="11">
        <v>3.3962328483906568</v>
      </c>
      <c r="X19" s="11">
        <v>3.6097266197956612</v>
      </c>
      <c r="Y19" s="11">
        <v>5.4</v>
      </c>
      <c r="Z19" s="9">
        <v>8.9571665362655484</v>
      </c>
      <c r="AA19" s="9">
        <v>-2.1339694095128037</v>
      </c>
      <c r="AB19" s="9">
        <v>2.075194479097342</v>
      </c>
      <c r="AC19" s="9">
        <v>4.3748334470658836</v>
      </c>
      <c r="AD19" s="9">
        <v>0.57166932739990184</v>
      </c>
      <c r="AE19" s="9">
        <v>-2.372289063181543</v>
      </c>
      <c r="AF19" s="9">
        <v>0.43452345730479153</v>
      </c>
      <c r="AG19" s="9">
        <v>0.5</v>
      </c>
      <c r="AH19" s="9">
        <v>-0.88677239499119764</v>
      </c>
      <c r="AI19" s="9">
        <v>-1.0283139727831569</v>
      </c>
      <c r="AJ19" s="9">
        <v>3.6259336479268933</v>
      </c>
      <c r="AK19" s="9">
        <v>3.9</v>
      </c>
      <c r="AL19" s="9">
        <v>-1.3</v>
      </c>
      <c r="AM19" s="9">
        <v>0.7</v>
      </c>
      <c r="AN19" s="90">
        <v>5.5</v>
      </c>
    </row>
    <row r="20" spans="1:40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7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40" ht="15.75" x14ac:dyDescent="0.25">
      <c r="A21" s="6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2"/>
      <c r="AK21" s="12"/>
      <c r="AL21" s="12"/>
      <c r="AM21" s="12"/>
    </row>
    <row r="22" spans="1:40" x14ac:dyDescent="0.2">
      <c r="A22" s="101" t="s">
        <v>37</v>
      </c>
      <c r="B22" s="11">
        <v>141.80000000000001</v>
      </c>
      <c r="C22" s="11">
        <v>150.4</v>
      </c>
      <c r="D22" s="11">
        <v>172.4</v>
      </c>
      <c r="E22" s="11"/>
      <c r="F22" s="11">
        <v>162</v>
      </c>
      <c r="G22" s="11">
        <v>182.9</v>
      </c>
      <c r="H22" s="11">
        <v>223.8</v>
      </c>
      <c r="I22" s="11">
        <v>264.2</v>
      </c>
      <c r="J22" s="11">
        <v>323.39999999999998</v>
      </c>
      <c r="K22" s="11">
        <v>319.8</v>
      </c>
      <c r="L22" s="11">
        <v>396.3</v>
      </c>
      <c r="M22" s="11">
        <v>349.2</v>
      </c>
      <c r="N22" s="7">
        <v>320.10000000000002</v>
      </c>
      <c r="O22" s="11">
        <v>413</v>
      </c>
      <c r="P22" s="11"/>
      <c r="Q22" s="11">
        <v>418.2</v>
      </c>
      <c r="R22" s="11">
        <v>391.4</v>
      </c>
      <c r="S22" s="11">
        <v>539.5</v>
      </c>
      <c r="T22" s="11">
        <v>611.4</v>
      </c>
      <c r="U22" s="11">
        <v>546.4</v>
      </c>
      <c r="V22" s="11">
        <v>549.20000000000005</v>
      </c>
      <c r="W22" s="11">
        <v>509.5</v>
      </c>
      <c r="X22" s="11">
        <v>608</v>
      </c>
      <c r="Y22" s="11">
        <v>685.4</v>
      </c>
      <c r="Z22" s="11">
        <v>1088.7</v>
      </c>
      <c r="AA22" s="11">
        <v>1149.9000000000001</v>
      </c>
      <c r="AB22" s="11">
        <v>1131</v>
      </c>
      <c r="AC22" s="11">
        <v>1066.0999999999999</v>
      </c>
      <c r="AD22" s="11">
        <v>1184.8</v>
      </c>
      <c r="AE22" s="11">
        <v>1107.5999999999999</v>
      </c>
      <c r="AF22" s="11">
        <v>1124</v>
      </c>
      <c r="AG22" s="12">
        <v>1384.6</v>
      </c>
      <c r="AH22" s="12">
        <v>1558.3</v>
      </c>
      <c r="AI22" s="12">
        <v>1509.8</v>
      </c>
      <c r="AJ22" s="12">
        <v>1636.3</v>
      </c>
      <c r="AK22" s="12">
        <v>1569.2</v>
      </c>
      <c r="AL22" s="12">
        <v>1910.6</v>
      </c>
      <c r="AM22" s="12">
        <v>2498.6</v>
      </c>
      <c r="AN22" s="104">
        <v>2661.1</v>
      </c>
    </row>
    <row r="23" spans="1:40" x14ac:dyDescent="0.2">
      <c r="A23" s="10" t="s">
        <v>38</v>
      </c>
      <c r="B23" s="11">
        <v>36.6</v>
      </c>
      <c r="C23" s="11">
        <v>40</v>
      </c>
      <c r="D23" s="11">
        <v>46.8</v>
      </c>
      <c r="E23" s="11"/>
      <c r="F23" s="11">
        <v>58.6</v>
      </c>
      <c r="G23" s="11">
        <v>70.8</v>
      </c>
      <c r="H23" s="11">
        <v>79.599999999999994</v>
      </c>
      <c r="I23" s="11">
        <v>83.4</v>
      </c>
      <c r="J23" s="11">
        <v>88</v>
      </c>
      <c r="K23" s="11">
        <v>94.7</v>
      </c>
      <c r="L23" s="11">
        <v>104.5</v>
      </c>
      <c r="M23" s="11">
        <v>110.2</v>
      </c>
      <c r="N23" s="7">
        <v>115.8</v>
      </c>
      <c r="O23" s="11">
        <v>121.3</v>
      </c>
      <c r="P23" s="11"/>
      <c r="Q23" s="11">
        <v>133.30000000000001</v>
      </c>
      <c r="R23" s="11">
        <v>137.1</v>
      </c>
      <c r="S23" s="11">
        <v>141.80000000000001</v>
      </c>
      <c r="T23" s="11">
        <v>147.4</v>
      </c>
      <c r="U23" s="11">
        <v>149.1</v>
      </c>
      <c r="V23" s="11">
        <v>145.5</v>
      </c>
      <c r="W23" s="11">
        <v>162.69999999999999</v>
      </c>
      <c r="X23" s="11">
        <v>180.1</v>
      </c>
      <c r="Y23" s="11">
        <v>202.7</v>
      </c>
      <c r="Z23" s="11">
        <v>212.2</v>
      </c>
      <c r="AA23" s="11">
        <v>200.7</v>
      </c>
      <c r="AB23" s="11">
        <v>197.8</v>
      </c>
      <c r="AC23" s="11">
        <v>204</v>
      </c>
      <c r="AD23" s="11">
        <v>225</v>
      </c>
      <c r="AE23" s="11">
        <v>237.7</v>
      </c>
      <c r="AF23" s="11">
        <v>261.8</v>
      </c>
      <c r="AG23" s="12">
        <v>271.3</v>
      </c>
      <c r="AH23" s="16">
        <v>270.39999999999998</v>
      </c>
      <c r="AI23" s="16">
        <v>296.3</v>
      </c>
      <c r="AJ23" s="16">
        <v>297.89999999999998</v>
      </c>
      <c r="AK23" s="16">
        <v>258.89999999999998</v>
      </c>
      <c r="AL23" s="16">
        <v>302.60000000000002</v>
      </c>
      <c r="AM23" s="16">
        <v>298.60000000000002</v>
      </c>
      <c r="AN23" s="104">
        <v>297.8</v>
      </c>
    </row>
    <row r="24" spans="1:40" x14ac:dyDescent="0.2">
      <c r="A24" s="10" t="s">
        <v>39</v>
      </c>
      <c r="B24" s="11">
        <v>285.8</v>
      </c>
      <c r="C24" s="11">
        <v>339.2</v>
      </c>
      <c r="D24" s="11">
        <v>419.2</v>
      </c>
      <c r="E24" s="11">
        <v>457.2</v>
      </c>
      <c r="F24" s="11">
        <v>529</v>
      </c>
      <c r="G24" s="11">
        <v>601.9</v>
      </c>
      <c r="H24" s="11">
        <v>684.9</v>
      </c>
      <c r="I24" s="11">
        <v>741.2</v>
      </c>
      <c r="J24" s="11">
        <v>800.5</v>
      </c>
      <c r="K24" s="11">
        <v>938.1</v>
      </c>
      <c r="L24" s="11">
        <v>1005.9</v>
      </c>
      <c r="M24" s="11">
        <v>1091.9000000000001</v>
      </c>
      <c r="N24" s="7">
        <v>1164</v>
      </c>
      <c r="O24" s="11">
        <v>1220.2</v>
      </c>
      <c r="P24" s="11"/>
      <c r="Q24" s="11">
        <v>1350.7</v>
      </c>
      <c r="R24" s="11">
        <v>1481.9</v>
      </c>
      <c r="S24" s="11">
        <v>1544.8</v>
      </c>
      <c r="T24" s="11">
        <v>1730.3</v>
      </c>
      <c r="U24" s="11">
        <v>1903.6</v>
      </c>
      <c r="V24" s="11">
        <v>2011</v>
      </c>
      <c r="W24" s="11">
        <v>2198.6</v>
      </c>
      <c r="X24" s="11">
        <v>2310.1999999999998</v>
      </c>
      <c r="Y24" s="11">
        <v>2404.3000000000002</v>
      </c>
      <c r="Z24" s="11">
        <v>2510.6</v>
      </c>
      <c r="AA24" s="11">
        <v>2488.8000000000002</v>
      </c>
      <c r="AB24" s="11">
        <v>2512.9</v>
      </c>
      <c r="AC24" s="11">
        <v>2613.1999999999998</v>
      </c>
      <c r="AD24" s="12">
        <v>2685.6</v>
      </c>
      <c r="AE24" s="12">
        <v>2831.7</v>
      </c>
      <c r="AF24" s="12">
        <v>2959.1</v>
      </c>
      <c r="AG24" s="12">
        <v>2951.3</v>
      </c>
      <c r="AH24" s="12">
        <v>3002.6</v>
      </c>
      <c r="AI24" s="12">
        <v>3116</v>
      </c>
      <c r="AJ24" s="12">
        <v>3228.4</v>
      </c>
      <c r="AK24" s="12">
        <v>3442</v>
      </c>
      <c r="AL24" s="12">
        <v>3450.8</v>
      </c>
      <c r="AM24" s="12">
        <v>3402.4</v>
      </c>
      <c r="AN24" s="105">
        <v>3460.6000000000004</v>
      </c>
    </row>
    <row r="25" spans="1:40" x14ac:dyDescent="0.2">
      <c r="A25" s="10" t="s">
        <v>40</v>
      </c>
      <c r="B25" s="11">
        <v>-13.9</v>
      </c>
      <c r="C25" s="11">
        <v>0.5</v>
      </c>
      <c r="D25" s="11">
        <v>-20.8</v>
      </c>
      <c r="E25" s="11">
        <v>-22.7</v>
      </c>
      <c r="F25" s="11">
        <v>27.7</v>
      </c>
      <c r="G25" s="11">
        <v>47.6</v>
      </c>
      <c r="H25" s="11">
        <v>73.5</v>
      </c>
      <c r="I25" s="11">
        <v>98.9</v>
      </c>
      <c r="J25" s="11">
        <v>93.8</v>
      </c>
      <c r="K25" s="11">
        <v>130</v>
      </c>
      <c r="L25" s="11">
        <v>82</v>
      </c>
      <c r="M25" s="11">
        <v>82.1</v>
      </c>
      <c r="N25" s="7">
        <v>77.2</v>
      </c>
      <c r="O25" s="11">
        <v>144.9</v>
      </c>
      <c r="P25" s="11"/>
      <c r="Q25" s="11">
        <v>158.9</v>
      </c>
      <c r="R25" s="11">
        <v>139</v>
      </c>
      <c r="S25" s="11">
        <v>120.5</v>
      </c>
      <c r="T25" s="11">
        <v>87.6</v>
      </c>
      <c r="U25" s="11">
        <v>91.4</v>
      </c>
      <c r="V25" s="11">
        <v>108.5</v>
      </c>
      <c r="W25" s="11">
        <v>88.4</v>
      </c>
      <c r="X25" s="11">
        <v>45.6</v>
      </c>
      <c r="Y25" s="11">
        <v>31.2</v>
      </c>
      <c r="Z25" s="11">
        <v>180.2</v>
      </c>
      <c r="AA25" s="11">
        <v>325.2</v>
      </c>
      <c r="AB25" s="11">
        <v>178.3</v>
      </c>
      <c r="AC25" s="11">
        <v>220</v>
      </c>
      <c r="AD25" s="11">
        <v>102.9</v>
      </c>
      <c r="AE25" s="11">
        <v>23.2</v>
      </c>
      <c r="AF25" s="11">
        <v>48.9</v>
      </c>
      <c r="AG25" s="12">
        <v>131.1</v>
      </c>
      <c r="AH25" s="17">
        <v>219.2</v>
      </c>
      <c r="AI25" s="17">
        <v>175</v>
      </c>
      <c r="AJ25" s="17">
        <v>139.9</v>
      </c>
      <c r="AK25" s="17">
        <v>143.30000000000001</v>
      </c>
      <c r="AL25" s="17">
        <v>145.19999999999999</v>
      </c>
      <c r="AM25" s="17">
        <v>385.7</v>
      </c>
      <c r="AN25" s="104">
        <v>450.4</v>
      </c>
    </row>
    <row r="26" spans="1:40" x14ac:dyDescent="0.2">
      <c r="A26" s="10" t="s">
        <v>41</v>
      </c>
      <c r="B26" s="11">
        <v>26.6</v>
      </c>
      <c r="C26" s="11">
        <v>31.3</v>
      </c>
      <c r="D26" s="11">
        <v>27.7</v>
      </c>
      <c r="E26" s="11">
        <v>27</v>
      </c>
      <c r="F26" s="11">
        <v>29.3</v>
      </c>
      <c r="G26" s="11">
        <v>33.200000000000003</v>
      </c>
      <c r="H26" s="11">
        <v>36.799999999999997</v>
      </c>
      <c r="I26" s="11">
        <v>36.4</v>
      </c>
      <c r="J26" s="11">
        <v>36.4</v>
      </c>
      <c r="K26" s="11">
        <v>32.1</v>
      </c>
      <c r="L26" s="11">
        <v>30.3</v>
      </c>
      <c r="M26" s="11">
        <v>24.2</v>
      </c>
      <c r="N26" s="7">
        <v>25.3</v>
      </c>
      <c r="O26" s="11">
        <v>29.3</v>
      </c>
      <c r="P26" s="11"/>
      <c r="Q26" s="11">
        <v>29.3</v>
      </c>
      <c r="R26" s="11">
        <v>26.2</v>
      </c>
      <c r="S26" s="11">
        <v>28.5</v>
      </c>
      <c r="T26" s="11">
        <v>29</v>
      </c>
      <c r="U26" s="11">
        <v>30.4</v>
      </c>
      <c r="V26" s="11">
        <v>27.6</v>
      </c>
      <c r="W26" s="11">
        <v>26.4</v>
      </c>
      <c r="X26" s="11">
        <v>28.6</v>
      </c>
      <c r="Y26" s="11">
        <v>29</v>
      </c>
      <c r="Z26" s="11">
        <v>34.700000000000003</v>
      </c>
      <c r="AA26" s="11">
        <v>30.1</v>
      </c>
      <c r="AB26" s="11">
        <v>29.1</v>
      </c>
      <c r="AC26" s="11">
        <v>26.1</v>
      </c>
      <c r="AD26" s="11">
        <v>27.6</v>
      </c>
      <c r="AE26" s="11">
        <v>24.3</v>
      </c>
      <c r="AF26" s="11">
        <v>24.1</v>
      </c>
      <c r="AG26" s="12">
        <v>27.3</v>
      </c>
      <c r="AH26" s="18">
        <v>30.6</v>
      </c>
      <c r="AI26" s="18">
        <v>28.6</v>
      </c>
      <c r="AJ26" s="18">
        <v>29.8</v>
      </c>
      <c r="AK26" s="18">
        <v>29.3</v>
      </c>
      <c r="AL26" s="18">
        <v>33.700000000000003</v>
      </c>
      <c r="AM26" s="18">
        <v>38</v>
      </c>
      <c r="AN26" s="104">
        <v>29.8</v>
      </c>
    </row>
    <row r="27" spans="1:40" x14ac:dyDescent="0.2">
      <c r="A27" s="10" t="s">
        <v>42</v>
      </c>
      <c r="B27" s="11">
        <v>77.8</v>
      </c>
      <c r="C27" s="11">
        <v>69.099999999999994</v>
      </c>
      <c r="D27" s="11">
        <v>66.5</v>
      </c>
      <c r="E27" s="11">
        <v>67.400000000000006</v>
      </c>
      <c r="F27" s="11">
        <v>68.8</v>
      </c>
      <c r="G27" s="11">
        <v>67.5</v>
      </c>
      <c r="H27" s="11">
        <v>63.2</v>
      </c>
      <c r="I27" s="11">
        <v>61.6</v>
      </c>
      <c r="J27" s="11">
        <v>61.9</v>
      </c>
      <c r="K27" s="11">
        <v>66.5</v>
      </c>
      <c r="L27" s="11">
        <v>67.8</v>
      </c>
      <c r="M27" s="11">
        <v>73.2</v>
      </c>
      <c r="N27" s="7">
        <v>72.5</v>
      </c>
      <c r="O27" s="11">
        <v>69.8</v>
      </c>
      <c r="P27" s="11"/>
      <c r="Q27" s="11">
        <v>70.5</v>
      </c>
      <c r="R27" s="11">
        <v>75.599999999999994</v>
      </c>
      <c r="S27" s="11">
        <v>73.099999999999994</v>
      </c>
      <c r="T27" s="11">
        <v>71.7</v>
      </c>
      <c r="U27" s="11">
        <v>72.5</v>
      </c>
      <c r="V27" s="11">
        <v>75.2</v>
      </c>
      <c r="W27" s="11">
        <v>76.400000000000006</v>
      </c>
      <c r="X27" s="11">
        <v>75.099999999999994</v>
      </c>
      <c r="Y27" s="11">
        <v>74.7</v>
      </c>
      <c r="Z27" s="11">
        <v>69.400000000000006</v>
      </c>
      <c r="AA27" s="11">
        <v>67.099999999999994</v>
      </c>
      <c r="AB27" s="11">
        <v>66.5</v>
      </c>
      <c r="AC27" s="11">
        <v>71</v>
      </c>
      <c r="AD27" s="11">
        <v>68.2</v>
      </c>
      <c r="AE27" s="11">
        <v>72.900000000000006</v>
      </c>
      <c r="AF27" s="11">
        <v>73.599999999999994</v>
      </c>
      <c r="AG27" s="12">
        <v>69.900000000000006</v>
      </c>
      <c r="AH27" s="18">
        <v>66.2</v>
      </c>
      <c r="AI27" s="18">
        <v>68.2</v>
      </c>
      <c r="AJ27" s="18">
        <v>68.099999999999994</v>
      </c>
      <c r="AK27" s="18">
        <v>68.400000000000006</v>
      </c>
      <c r="AL27" s="18">
        <v>66.8</v>
      </c>
      <c r="AM27" s="18">
        <v>58.9</v>
      </c>
      <c r="AN27" s="104">
        <v>58.4</v>
      </c>
    </row>
    <row r="28" spans="1:40" x14ac:dyDescent="0.2">
      <c r="A28" s="10" t="s">
        <v>43</v>
      </c>
      <c r="B28" s="11">
        <v>315.7</v>
      </c>
      <c r="C28" s="11">
        <v>447.9</v>
      </c>
      <c r="D28" s="11">
        <v>526.1</v>
      </c>
      <c r="E28" s="11">
        <v>545.6</v>
      </c>
      <c r="F28" s="11">
        <v>649.1</v>
      </c>
      <c r="G28" s="11">
        <v>761.2</v>
      </c>
      <c r="H28" s="11">
        <v>889.4</v>
      </c>
      <c r="I28" s="11">
        <v>1000.6</v>
      </c>
      <c r="J28" s="11">
        <v>1064.5999999999999</v>
      </c>
      <c r="K28" s="11">
        <v>1198.7</v>
      </c>
      <c r="L28" s="11">
        <v>1261.3</v>
      </c>
      <c r="M28" s="11">
        <v>1301.0999999999999</v>
      </c>
      <c r="N28" s="7">
        <v>1360.8</v>
      </c>
      <c r="O28" s="11">
        <v>1538.8</v>
      </c>
      <c r="P28" s="11"/>
      <c r="Q28" s="11">
        <v>1699.1</v>
      </c>
      <c r="R28" s="11">
        <v>1738.3</v>
      </c>
      <c r="S28" s="11">
        <v>1840.6</v>
      </c>
      <c r="T28" s="11">
        <v>2033.6</v>
      </c>
      <c r="U28" s="11">
        <v>2214.1</v>
      </c>
      <c r="V28" s="11">
        <v>2285.3000000000002</v>
      </c>
      <c r="W28" s="11">
        <v>2426.8000000000002</v>
      </c>
      <c r="X28" s="11">
        <v>2484.4</v>
      </c>
      <c r="Y28" s="11">
        <v>2566.4</v>
      </c>
      <c r="Z28" s="11">
        <v>2990.3</v>
      </c>
      <c r="AA28" s="11">
        <v>3163.5</v>
      </c>
      <c r="AB28" s="11">
        <v>3154.6</v>
      </c>
      <c r="AC28" s="11">
        <v>3160</v>
      </c>
      <c r="AD28" s="11">
        <v>3410.4</v>
      </c>
      <c r="AE28" s="11">
        <v>3292</v>
      </c>
      <c r="AF28" s="11">
        <v>3461</v>
      </c>
      <c r="AG28" s="12">
        <v>3804.9</v>
      </c>
      <c r="AH28" s="19">
        <v>4167.6000000000004</v>
      </c>
      <c r="AI28" s="19">
        <v>4239.8999999999996</v>
      </c>
      <c r="AJ28" s="19">
        <v>4377.6000000000004</v>
      </c>
      <c r="AK28" s="19">
        <v>4568.8</v>
      </c>
      <c r="AL28" s="19">
        <v>4797.3999999999996</v>
      </c>
      <c r="AM28" s="19">
        <v>5365.5</v>
      </c>
      <c r="AN28" s="104">
        <v>5546.1</v>
      </c>
    </row>
    <row r="29" spans="1:40" x14ac:dyDescent="0.2">
      <c r="A29" s="10" t="s">
        <v>44</v>
      </c>
      <c r="B29" s="11">
        <v>187.8</v>
      </c>
      <c r="C29" s="11">
        <v>297</v>
      </c>
      <c r="D29" s="11">
        <v>374.5</v>
      </c>
      <c r="E29" s="11">
        <v>396</v>
      </c>
      <c r="F29" s="11">
        <v>459.5</v>
      </c>
      <c r="G29" s="11">
        <v>530.70000000000005</v>
      </c>
      <c r="H29" s="11">
        <v>592</v>
      </c>
      <c r="I29" s="11">
        <v>637.6</v>
      </c>
      <c r="J29" s="11">
        <v>647.4</v>
      </c>
      <c r="K29" s="11">
        <v>748.8</v>
      </c>
      <c r="L29" s="11">
        <v>783</v>
      </c>
      <c r="M29" s="11">
        <v>869.8</v>
      </c>
      <c r="N29" s="7">
        <v>963.5</v>
      </c>
      <c r="O29" s="11">
        <v>980.9</v>
      </c>
      <c r="P29" s="11"/>
      <c r="Q29" s="11">
        <v>1121.9000000000001</v>
      </c>
      <c r="R29" s="11">
        <v>1207.9000000000001</v>
      </c>
      <c r="S29" s="11">
        <v>1180.5</v>
      </c>
      <c r="T29" s="11">
        <v>1334.6</v>
      </c>
      <c r="U29" s="11">
        <v>1576.3</v>
      </c>
      <c r="V29" s="11">
        <v>1627.6</v>
      </c>
      <c r="W29" s="11">
        <v>1829</v>
      </c>
      <c r="X29" s="11">
        <v>1830.7</v>
      </c>
      <c r="Y29" s="11">
        <v>1849.8</v>
      </c>
      <c r="Z29" s="11">
        <v>1721.4</v>
      </c>
      <c r="AA29" s="11">
        <v>1688.4</v>
      </c>
      <c r="AB29" s="11">
        <v>1845.3</v>
      </c>
      <c r="AC29" s="11">
        <v>1873.9</v>
      </c>
      <c r="AD29" s="11">
        <v>2122.6999999999998</v>
      </c>
      <c r="AE29" s="11">
        <v>2161.3000000000002</v>
      </c>
      <c r="AF29" s="11">
        <v>2288.1</v>
      </c>
      <c r="AG29" s="12">
        <v>2289.1999999999998</v>
      </c>
      <c r="AH29" s="19">
        <v>2390.1999999999998</v>
      </c>
      <c r="AI29" s="19">
        <v>2555.1</v>
      </c>
      <c r="AJ29" s="19">
        <v>2601.4</v>
      </c>
      <c r="AK29" s="19">
        <v>2856.3</v>
      </c>
      <c r="AL29" s="19">
        <v>2741.5</v>
      </c>
      <c r="AM29" s="19">
        <v>2481.1999999999998</v>
      </c>
      <c r="AN29" s="104">
        <v>2434.6</v>
      </c>
    </row>
    <row r="30" spans="1:40" x14ac:dyDescent="0.2">
      <c r="A30" s="10" t="s">
        <v>45</v>
      </c>
      <c r="B30" s="11">
        <v>127.89999999999998</v>
      </c>
      <c r="C30" s="11">
        <v>150.89999999999998</v>
      </c>
      <c r="D30" s="11">
        <v>151.60000000000002</v>
      </c>
      <c r="E30" s="11">
        <v>149.60000000000002</v>
      </c>
      <c r="F30" s="11">
        <v>189.7</v>
      </c>
      <c r="G30" s="11">
        <v>230.4</v>
      </c>
      <c r="H30" s="11">
        <v>297.39999999999998</v>
      </c>
      <c r="I30" s="11">
        <v>363.1</v>
      </c>
      <c r="J30" s="11">
        <v>417.19999999999993</v>
      </c>
      <c r="K30" s="11">
        <v>449.8</v>
      </c>
      <c r="L30" s="11">
        <v>478.29999999999995</v>
      </c>
      <c r="M30" s="11">
        <v>431.3</v>
      </c>
      <c r="N30" s="7">
        <v>397.3</v>
      </c>
      <c r="O30" s="11">
        <v>557.9</v>
      </c>
      <c r="P30" s="11"/>
      <c r="Q30" s="11">
        <v>577.19999999999982</v>
      </c>
      <c r="R30" s="11">
        <v>530.39999999999986</v>
      </c>
      <c r="S30" s="11">
        <v>660.09999999999991</v>
      </c>
      <c r="T30" s="11">
        <v>699</v>
      </c>
      <c r="U30" s="11">
        <v>637.9</v>
      </c>
      <c r="V30" s="11">
        <v>657.70000000000027</v>
      </c>
      <c r="W30" s="11">
        <v>597.9</v>
      </c>
      <c r="X30" s="11">
        <v>653.6</v>
      </c>
      <c r="Y30" s="11">
        <v>716.6</v>
      </c>
      <c r="Z30" s="11">
        <v>1268.9000000000001</v>
      </c>
      <c r="AA30" s="11">
        <v>1475.1</v>
      </c>
      <c r="AB30" s="11">
        <v>1309.3</v>
      </c>
      <c r="AC30" s="11">
        <v>1286.0999999999999</v>
      </c>
      <c r="AD30" s="12">
        <v>1287.7</v>
      </c>
      <c r="AE30" s="12">
        <v>1130.7</v>
      </c>
      <c r="AF30" s="12">
        <v>1172.9000000000001</v>
      </c>
      <c r="AG30" s="12">
        <v>1515.7</v>
      </c>
      <c r="AH30" s="19">
        <v>1777.5</v>
      </c>
      <c r="AI30" s="19">
        <v>1684.8</v>
      </c>
      <c r="AJ30" s="19">
        <v>1776.2</v>
      </c>
      <c r="AK30" s="19">
        <v>1712.5</v>
      </c>
      <c r="AL30" s="19">
        <v>2055.9</v>
      </c>
      <c r="AM30" s="19">
        <v>2884.3</v>
      </c>
      <c r="AN30" s="104">
        <v>3111.5</v>
      </c>
    </row>
    <row r="31" spans="1:40" s="87" customFormat="1" x14ac:dyDescent="0.2">
      <c r="A31" s="101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>
        <v>239.6</v>
      </c>
      <c r="N31" s="96">
        <v>221.3</v>
      </c>
      <c r="O31" s="12">
        <v>288.60000000000002</v>
      </c>
      <c r="P31" s="12"/>
      <c r="Q31" s="12">
        <v>340.7</v>
      </c>
      <c r="R31" s="12">
        <v>418</v>
      </c>
      <c r="S31" s="12">
        <v>349.8</v>
      </c>
      <c r="T31" s="12">
        <v>330.3</v>
      </c>
      <c r="U31" s="12">
        <v>398.5</v>
      </c>
      <c r="V31" s="12">
        <v>489.8</v>
      </c>
      <c r="W31" s="12">
        <v>571.79999999999995</v>
      </c>
      <c r="X31" s="12">
        <v>671.8</v>
      </c>
      <c r="Y31" s="12">
        <v>797.4</v>
      </c>
      <c r="Z31" s="12">
        <v>570.9</v>
      </c>
      <c r="AA31" s="12">
        <v>642.20000000000005</v>
      </c>
      <c r="AB31" s="12">
        <v>734.7</v>
      </c>
      <c r="AC31" s="12">
        <v>680.4</v>
      </c>
      <c r="AD31" s="12">
        <v>714.4</v>
      </c>
      <c r="AE31" s="12">
        <v>866.5</v>
      </c>
      <c r="AF31" s="12">
        <v>958.5</v>
      </c>
      <c r="AG31" s="12">
        <v>1038.5999999999999</v>
      </c>
      <c r="AH31" s="96">
        <v>1157.4000000000001</v>
      </c>
      <c r="AI31" s="96">
        <v>1407.5</v>
      </c>
      <c r="AJ31" s="96">
        <v>1365.3</v>
      </c>
      <c r="AK31" s="96">
        <v>1634.2</v>
      </c>
      <c r="AL31" s="96">
        <v>1742.1</v>
      </c>
      <c r="AM31" s="96">
        <v>1983</v>
      </c>
      <c r="AN31" s="105">
        <v>1806.5</v>
      </c>
    </row>
    <row r="32" spans="1:40" x14ac:dyDescent="0.2">
      <c r="A32" s="10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>
        <v>508.1</v>
      </c>
      <c r="N32" s="7">
        <v>583.79999999999995</v>
      </c>
      <c r="O32" s="11">
        <v>669.5</v>
      </c>
      <c r="P32" s="11"/>
      <c r="Q32" s="11">
        <v>748.3</v>
      </c>
      <c r="R32" s="11">
        <v>821.6</v>
      </c>
      <c r="S32" s="11">
        <v>888.7</v>
      </c>
      <c r="T32" s="11">
        <v>943.9</v>
      </c>
      <c r="U32" s="11">
        <v>1006.6</v>
      </c>
      <c r="V32" s="11">
        <v>1066.0999999999999</v>
      </c>
      <c r="W32" s="11">
        <v>1139.5999999999999</v>
      </c>
      <c r="X32" s="11">
        <v>1214.0999999999999</v>
      </c>
      <c r="Y32" s="11">
        <v>1288.0999999999999</v>
      </c>
      <c r="Z32" s="11">
        <v>1338.6</v>
      </c>
      <c r="AA32" s="11">
        <v>1382</v>
      </c>
      <c r="AB32" s="11">
        <v>1438.8</v>
      </c>
      <c r="AC32" s="11">
        <v>1504.9</v>
      </c>
      <c r="AD32" s="12">
        <v>1552</v>
      </c>
      <c r="AE32" s="12">
        <v>1595.7</v>
      </c>
      <c r="AF32" s="12">
        <v>1635.8</v>
      </c>
      <c r="AG32" s="12">
        <v>1698.1</v>
      </c>
      <c r="AH32" s="7">
        <v>1760</v>
      </c>
      <c r="AI32" s="7">
        <v>1822.5</v>
      </c>
      <c r="AJ32" s="7">
        <v>1918.5</v>
      </c>
      <c r="AK32" s="7">
        <v>1979.3</v>
      </c>
      <c r="AL32" s="7">
        <v>2025.9</v>
      </c>
      <c r="AM32" s="7">
        <v>2044</v>
      </c>
      <c r="AN32" s="104">
        <v>2117.5</v>
      </c>
    </row>
    <row r="33" spans="1:40" x14ac:dyDescent="0.2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11"/>
      <c r="L33" s="11"/>
      <c r="M33" s="11"/>
      <c r="N33" s="7"/>
      <c r="O33" s="11"/>
      <c r="P33" s="11"/>
      <c r="Q33" s="11"/>
      <c r="R33" s="11"/>
      <c r="S33" s="11"/>
      <c r="T33" s="21"/>
      <c r="U33" s="21"/>
      <c r="V33" s="21"/>
      <c r="W33" s="21"/>
      <c r="X33" s="21"/>
      <c r="Y33" s="21"/>
      <c r="Z33" s="21"/>
      <c r="AA33" s="21"/>
      <c r="AB33" s="21"/>
      <c r="AC33" s="11"/>
      <c r="AD33" s="11"/>
      <c r="AE33" s="11"/>
      <c r="AF33" s="11"/>
      <c r="AG33" s="12"/>
      <c r="AH33" s="12"/>
      <c r="AI33" s="12"/>
      <c r="AJ33" s="12"/>
      <c r="AK33" s="12"/>
      <c r="AL33" s="12"/>
      <c r="AM33" s="12"/>
    </row>
    <row r="34" spans="1:40" s="1" customFormat="1" ht="15.75" x14ac:dyDescent="0.25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8"/>
      <c r="O34" s="22"/>
      <c r="P34" s="22"/>
      <c r="Q34" s="22"/>
      <c r="R34" s="22"/>
      <c r="S34" s="22"/>
    </row>
    <row r="35" spans="1:40" x14ac:dyDescent="0.2">
      <c r="A35" s="10" t="s">
        <v>49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>
        <v>602.70000000000005</v>
      </c>
      <c r="M35" s="11">
        <v>620.29999999999995</v>
      </c>
      <c r="N35" s="7">
        <v>627.6</v>
      </c>
      <c r="O35" s="11">
        <v>646.4</v>
      </c>
      <c r="P35" s="7"/>
      <c r="Q35" s="11">
        <v>705.7</v>
      </c>
      <c r="R35" s="11">
        <v>746.1</v>
      </c>
      <c r="S35" s="11">
        <v>735.7</v>
      </c>
      <c r="T35" s="11">
        <v>754.69477300000005</v>
      </c>
      <c r="U35" s="11">
        <v>989.04284799999994</v>
      </c>
      <c r="V35" s="11">
        <v>836.05352199999993</v>
      </c>
      <c r="W35" s="11">
        <v>908.30278109999983</v>
      </c>
      <c r="X35" s="11">
        <v>985.22010499999988</v>
      </c>
      <c r="Y35" s="11">
        <v>1034.0381090000001</v>
      </c>
      <c r="Z35" s="11">
        <v>1365.1045790000001</v>
      </c>
      <c r="AA35" s="11">
        <v>1110.2133879999999</v>
      </c>
      <c r="AB35" s="11">
        <v>1185.89592404</v>
      </c>
      <c r="AC35" s="11">
        <v>980.76219863000006</v>
      </c>
      <c r="AD35" s="11">
        <v>1020.7272121</v>
      </c>
      <c r="AE35" s="11">
        <v>1142.9133131300243</v>
      </c>
      <c r="AF35" s="11">
        <v>1117.9441841796993</v>
      </c>
      <c r="AG35" s="12">
        <v>1211.4716908000003</v>
      </c>
      <c r="AH35" s="12">
        <v>1214.3607780000002</v>
      </c>
      <c r="AI35" s="12">
        <v>1220</v>
      </c>
      <c r="AJ35" s="12">
        <v>1299.4256209999999</v>
      </c>
      <c r="AK35" s="12">
        <v>1402.4176301722855</v>
      </c>
      <c r="AL35" s="12">
        <v>1062.17237187</v>
      </c>
      <c r="AM35" s="12">
        <v>1090.6925681799999</v>
      </c>
      <c r="AN35" s="94">
        <v>1311.40304455</v>
      </c>
    </row>
    <row r="36" spans="1:40" x14ac:dyDescent="0.2">
      <c r="A36" s="10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>
        <v>622.4</v>
      </c>
      <c r="M36" s="11">
        <v>678.2</v>
      </c>
      <c r="N36" s="7">
        <v>685.2</v>
      </c>
      <c r="O36" s="11">
        <v>643</v>
      </c>
      <c r="P36" s="7"/>
      <c r="Q36" s="11">
        <v>703.1</v>
      </c>
      <c r="R36" s="11">
        <v>724.5</v>
      </c>
      <c r="S36" s="11">
        <v>764.1</v>
      </c>
      <c r="T36" s="11">
        <v>865.98037299999987</v>
      </c>
      <c r="U36" s="11">
        <v>919.70484800000008</v>
      </c>
      <c r="V36" s="11">
        <v>1180.3515219999999</v>
      </c>
      <c r="W36" s="11">
        <v>1033.1731695131</v>
      </c>
      <c r="X36" s="11">
        <v>1097.5483832099999</v>
      </c>
      <c r="Y36" s="11">
        <v>1084.1620640000001</v>
      </c>
      <c r="Z36" s="11">
        <v>1290.5431859999999</v>
      </c>
      <c r="AA36" s="11">
        <v>1230.4646150000001</v>
      </c>
      <c r="AB36" s="11">
        <v>1339.0490155800001</v>
      </c>
      <c r="AC36" s="11">
        <v>1284.28733702</v>
      </c>
      <c r="AD36" s="11">
        <v>1439.9986566799998</v>
      </c>
      <c r="AE36" s="11">
        <v>1438.2458668000245</v>
      </c>
      <c r="AF36" s="11">
        <v>1490.4496077366682</v>
      </c>
      <c r="AG36" s="12">
        <v>1366.3954615600001</v>
      </c>
      <c r="AH36" s="12">
        <v>1372.6380857200002</v>
      </c>
      <c r="AI36" s="12">
        <v>1331.6964720785199</v>
      </c>
      <c r="AJ36" s="12">
        <v>1325.5932438483483</v>
      </c>
      <c r="AK36" s="12">
        <v>1389.5330481948004</v>
      </c>
      <c r="AL36" s="12">
        <v>1860.8736563589407</v>
      </c>
      <c r="AM36" s="12">
        <v>1546.4277192660645</v>
      </c>
      <c r="AN36" s="94">
        <v>1378.3872347239317</v>
      </c>
    </row>
    <row r="37" spans="1:40" x14ac:dyDescent="0.2">
      <c r="A37" s="10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7"/>
      <c r="O37" s="11">
        <v>31.9</v>
      </c>
      <c r="P37" s="7"/>
      <c r="Q37" s="11">
        <v>37.4</v>
      </c>
      <c r="R37" s="11">
        <v>16.2</v>
      </c>
      <c r="S37" s="11">
        <v>-0.4</v>
      </c>
      <c r="T37" s="11">
        <v>-38.368400000000001</v>
      </c>
      <c r="U37" s="11">
        <v>-103.083</v>
      </c>
      <c r="V37" s="11">
        <v>9.256886999999999</v>
      </c>
      <c r="W37" s="11">
        <v>0.68828099999999948</v>
      </c>
      <c r="X37" s="11">
        <v>7.1037829999999982</v>
      </c>
      <c r="Y37" s="11">
        <v>21.275303000000001</v>
      </c>
      <c r="Z37" s="11">
        <v>23.149186000000004</v>
      </c>
      <c r="AA37" s="11">
        <v>42.872416000000001</v>
      </c>
      <c r="AB37" s="11">
        <v>35.434975620000003</v>
      </c>
      <c r="AC37" s="11">
        <v>21.130000000000003</v>
      </c>
      <c r="AD37" s="11">
        <v>24.05</v>
      </c>
      <c r="AE37" s="11">
        <v>37.5</v>
      </c>
      <c r="AF37" s="11">
        <v>33.29</v>
      </c>
      <c r="AG37" s="12">
        <v>29.687138170000001</v>
      </c>
      <c r="AH37" s="12">
        <v>25.385316629999998</v>
      </c>
      <c r="AI37" s="12">
        <v>20.70928056</v>
      </c>
      <c r="AJ37" s="12">
        <v>19.033923890000004</v>
      </c>
      <c r="AK37" s="12">
        <v>16.005828660000017</v>
      </c>
      <c r="AL37" s="12">
        <v>14.851050874999999</v>
      </c>
      <c r="AM37" s="12">
        <v>15.467661559999994</v>
      </c>
      <c r="AN37" s="94">
        <v>12.402772070000001</v>
      </c>
    </row>
    <row r="38" spans="1:40" x14ac:dyDescent="0.2">
      <c r="A38" s="10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>
        <v>-19.600000000000001</v>
      </c>
      <c r="M38" s="11">
        <v>-57.900000000000091</v>
      </c>
      <c r="N38" s="7">
        <v>-57.5</v>
      </c>
      <c r="O38" s="11">
        <v>-28.5</v>
      </c>
      <c r="P38" s="7"/>
      <c r="Q38" s="11">
        <v>-34.799999999999997</v>
      </c>
      <c r="R38" s="11">
        <v>5.4000000000000234</v>
      </c>
      <c r="S38" s="11">
        <v>-28</v>
      </c>
      <c r="T38" s="11">
        <v>-72.917200000000008</v>
      </c>
      <c r="U38" s="11">
        <v>172.42100000000005</v>
      </c>
      <c r="V38" s="11">
        <v>-353.55488700000001</v>
      </c>
      <c r="W38" s="11">
        <v>-125.55866941309998</v>
      </c>
      <c r="X38" s="11">
        <v>-119.46008900999999</v>
      </c>
      <c r="Y38" s="11">
        <v>-71.399258000000003</v>
      </c>
      <c r="Z38" s="11">
        <v>51.412207000000031</v>
      </c>
      <c r="AA38" s="11">
        <v>-163.12364300000002</v>
      </c>
      <c r="AB38" s="11">
        <v>-188.58806715999992</v>
      </c>
      <c r="AC38" s="11">
        <v>-325.21413839000013</v>
      </c>
      <c r="AD38" s="11">
        <v>-443.32144457999999</v>
      </c>
      <c r="AE38" s="11">
        <v>-332.83255366999998</v>
      </c>
      <c r="AF38" s="11">
        <v>-405.7954235569689</v>
      </c>
      <c r="AG38" s="12">
        <v>-184.61090893000008</v>
      </c>
      <c r="AH38" s="12">
        <v>-183.66262434999999</v>
      </c>
      <c r="AI38" s="12">
        <v>-132.38671091381215</v>
      </c>
      <c r="AJ38" s="12">
        <v>-45.201546738348306</v>
      </c>
      <c r="AK38" s="12">
        <v>-3.1212466825146166</v>
      </c>
      <c r="AL38" s="12">
        <v>-813.55233536394087</v>
      </c>
      <c r="AM38" s="12">
        <v>-471.20281264606461</v>
      </c>
      <c r="AN38" s="94">
        <v>-79.386981143931678</v>
      </c>
    </row>
    <row r="39" spans="1:40" x14ac:dyDescent="0.2">
      <c r="A39" s="10" t="s">
        <v>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>
        <v>-0.82922598523470048</v>
      </c>
      <c r="M39" s="11">
        <v>-2.3440346544674342</v>
      </c>
      <c r="N39" s="7">
        <v>-2.0968718319001671</v>
      </c>
      <c r="O39" s="7">
        <v>-0.95620577548288388</v>
      </c>
      <c r="P39" s="7"/>
      <c r="Q39" s="7">
        <v>-1.128474192638327</v>
      </c>
      <c r="R39" s="7">
        <f t="shared" ref="R39:AK39" si="0">(R38/R9)*100</f>
        <v>0.16102675429702948</v>
      </c>
      <c r="S39" s="7">
        <f t="shared" si="0"/>
        <v>-0.8248253579594762</v>
      </c>
      <c r="T39" s="7">
        <f t="shared" si="0"/>
        <v>-2.0764074379929958</v>
      </c>
      <c r="U39" s="7">
        <f t="shared" si="0"/>
        <v>4.7122952970242924</v>
      </c>
      <c r="V39" s="7">
        <f t="shared" si="0"/>
        <v>-8.7597128399931936</v>
      </c>
      <c r="W39" s="7">
        <f t="shared" si="0"/>
        <v>-2.9722031064799022</v>
      </c>
      <c r="X39" s="7">
        <f t="shared" si="0"/>
        <v>-2.7021600075188128</v>
      </c>
      <c r="Y39" s="7">
        <f t="shared" si="0"/>
        <v>-1.489663795661069</v>
      </c>
      <c r="Z39" s="7">
        <f t="shared" si="0"/>
        <v>1.0102587063034221</v>
      </c>
      <c r="AA39" s="7">
        <f t="shared" si="0"/>
        <v>-3.5684378588975973</v>
      </c>
      <c r="AB39" s="7">
        <f t="shared" si="0"/>
        <v>-4.2939591638226284</v>
      </c>
      <c r="AC39" s="11">
        <f t="shared" si="0"/>
        <v>-6.8875501377873736</v>
      </c>
      <c r="AD39" s="11">
        <f t="shared" si="0"/>
        <v>-9.4702056402781949</v>
      </c>
      <c r="AE39" s="11">
        <f t="shared" si="0"/>
        <v>-6.816356953550291</v>
      </c>
      <c r="AF39" s="11">
        <f t="shared" si="0"/>
        <v>-8.1230226143450235</v>
      </c>
      <c r="AG39" s="11">
        <f t="shared" si="0"/>
        <v>-3.4808577135472425</v>
      </c>
      <c r="AH39" s="11">
        <f t="shared" si="0"/>
        <v>-3.4389196851652772</v>
      </c>
      <c r="AI39" s="11">
        <f t="shared" si="0"/>
        <v>-2.3916169190607901</v>
      </c>
      <c r="AJ39" s="11">
        <f t="shared" si="0"/>
        <v>-0.77078265420408831</v>
      </c>
      <c r="AK39" s="11">
        <f t="shared" si="0"/>
        <v>-5.1349131403156979E-2</v>
      </c>
      <c r="AL39" s="12">
        <v>-17.761436231064241</v>
      </c>
      <c r="AM39" s="12">
        <v>-8.4829577028944101</v>
      </c>
      <c r="AN39" s="12">
        <v>-1.2511685432837103</v>
      </c>
    </row>
    <row r="40" spans="1:40" x14ac:dyDescent="0.2">
      <c r="A40" s="10" t="s">
        <v>54</v>
      </c>
      <c r="B40" s="11"/>
      <c r="C40" s="11"/>
      <c r="D40" s="11"/>
      <c r="E40" s="11"/>
      <c r="F40" s="11">
        <v>617</v>
      </c>
      <c r="G40" s="11">
        <v>690</v>
      </c>
      <c r="H40" s="11">
        <v>726</v>
      </c>
      <c r="I40" s="11">
        <v>1021.3</v>
      </c>
      <c r="J40" s="11">
        <v>1077.8000000000002</v>
      </c>
      <c r="K40" s="11">
        <v>1168.7840000000001</v>
      </c>
      <c r="L40" s="11">
        <v>1302.2855100000002</v>
      </c>
      <c r="M40" s="11">
        <v>1352.83906</v>
      </c>
      <c r="N40" s="11">
        <v>1400.3881150000002</v>
      </c>
      <c r="O40" s="11">
        <v>1223.1671769999998</v>
      </c>
      <c r="Q40" s="11">
        <v>1211.5717838960002</v>
      </c>
      <c r="R40" s="11">
        <v>1294.8898349999999</v>
      </c>
      <c r="S40" s="11">
        <v>1504.7029760999999</v>
      </c>
      <c r="T40" s="23">
        <v>1653.260961992195</v>
      </c>
      <c r="U40" s="23">
        <v>1494.6160241</v>
      </c>
      <c r="V40" s="23">
        <v>1717.0983008999999</v>
      </c>
      <c r="W40" s="23">
        <v>1904.9260873087419</v>
      </c>
      <c r="X40" s="23">
        <v>2012.3119314754199</v>
      </c>
      <c r="Y40" s="23">
        <v>2135.6492558208838</v>
      </c>
      <c r="Z40" s="23">
        <v>2051.4114422006278</v>
      </c>
      <c r="AA40" s="23">
        <v>2230.1013198987994</v>
      </c>
      <c r="AB40" s="23">
        <v>2400.6933151200001</v>
      </c>
      <c r="AC40" s="23">
        <v>2802.214000975478</v>
      </c>
      <c r="AD40" s="23">
        <v>3067.7484677500001</v>
      </c>
      <c r="AE40" s="23">
        <v>3419.5538635950829</v>
      </c>
      <c r="AF40" s="23">
        <v>3882.0544684931501</v>
      </c>
      <c r="AG40" s="24">
        <v>3934.0461965700001</v>
      </c>
      <c r="AH40" s="24">
        <v>4026.2212241900006</v>
      </c>
      <c r="AI40" s="24">
        <v>4197.2568593400001</v>
      </c>
      <c r="AJ40" s="24">
        <v>4299.14845702</v>
      </c>
      <c r="AK40" s="24">
        <v>4318.9124215800002</v>
      </c>
      <c r="AL40" s="24">
        <v>5145.6122864645758</v>
      </c>
      <c r="AM40" s="24">
        <v>5655.5577411678996</v>
      </c>
      <c r="AN40" s="15">
        <v>5717.5883186187375</v>
      </c>
    </row>
    <row r="41" spans="1:40" x14ac:dyDescent="0.2">
      <c r="A41" s="25" t="s">
        <v>55</v>
      </c>
      <c r="B41" s="11"/>
      <c r="C41" s="11"/>
      <c r="D41" s="11"/>
      <c r="E41" s="11"/>
      <c r="F41" s="11">
        <v>257.3</v>
      </c>
      <c r="G41" s="11">
        <v>289.8</v>
      </c>
      <c r="H41" s="11">
        <v>317.2</v>
      </c>
      <c r="I41" s="11">
        <v>373.5</v>
      </c>
      <c r="J41" s="11">
        <v>422.6</v>
      </c>
      <c r="K41" s="11">
        <v>458.70000000000005</v>
      </c>
      <c r="L41" s="11">
        <v>568.5</v>
      </c>
      <c r="M41" s="11">
        <v>640.1</v>
      </c>
      <c r="N41" s="11">
        <v>750.476</v>
      </c>
      <c r="O41" s="11">
        <v>484.04699999999991</v>
      </c>
      <c r="Q41" s="11">
        <v>497.82400000000001</v>
      </c>
      <c r="R41" s="11">
        <v>550.65299999999991</v>
      </c>
      <c r="S41" s="11">
        <v>709.65199999999993</v>
      </c>
      <c r="T41" s="23">
        <v>733.29199999999992</v>
      </c>
      <c r="U41" s="23">
        <v>744.86500000000001</v>
      </c>
      <c r="V41" s="23">
        <v>823.81799999999998</v>
      </c>
      <c r="W41" s="23">
        <v>971.24099999999999</v>
      </c>
      <c r="X41" s="23">
        <v>1025.223</v>
      </c>
      <c r="Y41" s="23">
        <v>1111.3930272108842</v>
      </c>
      <c r="Z41" s="23">
        <v>992.4018285714285</v>
      </c>
      <c r="AA41" s="23">
        <v>1153.4597199999998</v>
      </c>
      <c r="AB41" s="23">
        <v>1281.4382215999999</v>
      </c>
      <c r="AC41" s="23">
        <v>1644.51328478</v>
      </c>
      <c r="AD41" s="23">
        <v>1603.4645692600002</v>
      </c>
      <c r="AE41" s="23">
        <v>1767.3061981650831</v>
      </c>
      <c r="AF41" s="23">
        <v>1984.50436858325</v>
      </c>
      <c r="AG41" s="24">
        <v>1858.1556869999999</v>
      </c>
      <c r="AH41" s="24">
        <v>1810.0283510000002</v>
      </c>
      <c r="AI41" s="24">
        <v>2054.9207000000001</v>
      </c>
      <c r="AJ41" s="24">
        <v>2030.7537000000002</v>
      </c>
      <c r="AK41" s="24">
        <v>2117.2217000000001</v>
      </c>
      <c r="AL41" s="24">
        <v>2202.8833</v>
      </c>
      <c r="AM41" s="24">
        <v>2120.16472118</v>
      </c>
      <c r="AN41" s="15">
        <v>2156.1283840700003</v>
      </c>
    </row>
    <row r="42" spans="1:40" x14ac:dyDescent="0.2">
      <c r="A42" s="25" t="s">
        <v>56</v>
      </c>
      <c r="B42" s="11"/>
      <c r="C42" s="11"/>
      <c r="D42" s="11"/>
      <c r="E42" s="11"/>
      <c r="F42" s="11">
        <v>359.7</v>
      </c>
      <c r="G42" s="11">
        <v>400.2</v>
      </c>
      <c r="H42" s="11">
        <v>408.8</v>
      </c>
      <c r="I42" s="11">
        <v>647.79999999999995</v>
      </c>
      <c r="J42" s="11">
        <v>655.20000000000005</v>
      </c>
      <c r="K42" s="11">
        <v>710.08399999999995</v>
      </c>
      <c r="L42" s="11">
        <v>733.78551000000004</v>
      </c>
      <c r="M42" s="11">
        <v>712.73905999999999</v>
      </c>
      <c r="N42" s="11">
        <v>649.91211500000009</v>
      </c>
      <c r="O42" s="11">
        <v>739.12017700000001</v>
      </c>
      <c r="Q42" s="11">
        <v>713.7477838960001</v>
      </c>
      <c r="R42" s="11">
        <v>744.23683499999993</v>
      </c>
      <c r="S42" s="11">
        <v>795.05097610000007</v>
      </c>
      <c r="T42" s="23">
        <v>919.96896199219509</v>
      </c>
      <c r="U42" s="23">
        <v>749.7510241</v>
      </c>
      <c r="V42" s="23">
        <v>893.28030089999993</v>
      </c>
      <c r="W42" s="23">
        <v>933.68508730874203</v>
      </c>
      <c r="X42" s="23">
        <v>987.08893147542005</v>
      </c>
      <c r="Y42" s="23">
        <v>1024.2562286099999</v>
      </c>
      <c r="Z42" s="23">
        <v>1059.0096136291995</v>
      </c>
      <c r="AA42" s="23">
        <v>1076.6415998987998</v>
      </c>
      <c r="AB42" s="23">
        <v>1119.2550935199999</v>
      </c>
      <c r="AC42" s="23">
        <v>1157.700716195478</v>
      </c>
      <c r="AD42" s="23">
        <v>1464.28389849</v>
      </c>
      <c r="AE42" s="23">
        <v>1652.2476654299999</v>
      </c>
      <c r="AF42" s="23">
        <v>1897.5500999098999</v>
      </c>
      <c r="AG42" s="24">
        <v>2075.8905095700002</v>
      </c>
      <c r="AH42" s="24">
        <v>2216.1928731900002</v>
      </c>
      <c r="AI42" s="24">
        <v>2142.33615934</v>
      </c>
      <c r="AJ42" s="24">
        <v>2268.3947570199998</v>
      </c>
      <c r="AK42" s="24">
        <v>2201.6907215799997</v>
      </c>
      <c r="AL42" s="24">
        <v>2942.7289864645759</v>
      </c>
      <c r="AM42" s="24">
        <v>3535.3930199878996</v>
      </c>
      <c r="AN42" s="15">
        <v>3561.4599345487372</v>
      </c>
    </row>
    <row r="43" spans="1:40" x14ac:dyDescent="0.2">
      <c r="A43" s="10" t="s">
        <v>57</v>
      </c>
      <c r="B43" s="11"/>
      <c r="C43" s="11"/>
      <c r="D43" s="11"/>
      <c r="E43" s="11"/>
      <c r="F43" s="11">
        <v>49.574367105582049</v>
      </c>
      <c r="G43" s="11">
        <v>50.396307071959981</v>
      </c>
      <c r="H43" s="11">
        <v>46.504825193103287</v>
      </c>
      <c r="I43" s="11">
        <v>59.528488845018167</v>
      </c>
      <c r="J43" s="11">
        <v>55.598724590265135</v>
      </c>
      <c r="K43" s="11">
        <v>52.411838565022428</v>
      </c>
      <c r="L43" s="11">
        <v>55.096376790133903</v>
      </c>
      <c r="M43" s="11">
        <v>54.76782316505404</v>
      </c>
      <c r="N43" s="11">
        <v>51.068424209935174</v>
      </c>
      <c r="O43" s="11">
        <v>41.038579615034898</v>
      </c>
      <c r="P43" s="7"/>
      <c r="Q43" s="11">
        <v>39.288146283201627</v>
      </c>
      <c r="R43" s="11">
        <f t="shared" ref="R43:AK43" si="1">(R40/R9)*100</f>
        <v>38.613316167086133</v>
      </c>
      <c r="S43" s="11">
        <f t="shared" si="1"/>
        <v>44.325613245870414</v>
      </c>
      <c r="T43" s="23">
        <f t="shared" si="1"/>
        <v>47.078650283116311</v>
      </c>
      <c r="U43" s="23">
        <f t="shared" si="1"/>
        <v>40.84811050407766</v>
      </c>
      <c r="V43" s="23">
        <f t="shared" si="1"/>
        <v>42.543007003956994</v>
      </c>
      <c r="W43" s="23">
        <f t="shared" si="1"/>
        <v>45.093080874293889</v>
      </c>
      <c r="X43" s="23">
        <f t="shared" si="1"/>
        <v>45.518037605267793</v>
      </c>
      <c r="Y43" s="23">
        <f t="shared" si="1"/>
        <v>44.557877290921915</v>
      </c>
      <c r="Z43" s="23">
        <f t="shared" si="1"/>
        <v>40.310587516572518</v>
      </c>
      <c r="AA43" s="23">
        <f t="shared" si="1"/>
        <v>48.784945166436586</v>
      </c>
      <c r="AB43" s="23">
        <f t="shared" si="1"/>
        <v>54.661353792026709</v>
      </c>
      <c r="AC43" s="11">
        <f t="shared" si="1"/>
        <v>59.346710828983504</v>
      </c>
      <c r="AD43" s="11">
        <f t="shared" si="1"/>
        <v>65.533055523097303</v>
      </c>
      <c r="AE43" s="11">
        <f t="shared" si="1"/>
        <v>70.031910938815926</v>
      </c>
      <c r="AF43" s="11">
        <f t="shared" si="1"/>
        <v>77.709147040841387</v>
      </c>
      <c r="AG43" s="11">
        <f t="shared" si="1"/>
        <v>74.176846472134798</v>
      </c>
      <c r="AH43" s="11">
        <f t="shared" si="1"/>
        <v>75.387420133514141</v>
      </c>
      <c r="AI43" s="11">
        <f t="shared" si="1"/>
        <v>75.825061663301668</v>
      </c>
      <c r="AJ43" s="11">
        <f t="shared" si="1"/>
        <v>73.309638665704895</v>
      </c>
      <c r="AK43" s="11">
        <f t="shared" si="1"/>
        <v>71.052506902712523</v>
      </c>
      <c r="AL43" s="12">
        <v>112.33876485024969</v>
      </c>
      <c r="AM43" s="12">
        <v>101.81572736205318</v>
      </c>
      <c r="AN43" s="12">
        <v>90.111332420265342</v>
      </c>
    </row>
    <row r="44" spans="1:40" x14ac:dyDescent="0.2">
      <c r="A44" s="10" t="s">
        <v>58</v>
      </c>
      <c r="B44" s="11"/>
      <c r="C44" s="11"/>
      <c r="D44" s="11"/>
      <c r="E44" s="11"/>
      <c r="F44" s="11">
        <v>28.90097220077449</v>
      </c>
      <c r="G44" s="11">
        <v>29.229858101736788</v>
      </c>
      <c r="H44" s="11">
        <v>26.18618807016615</v>
      </c>
      <c r="I44" s="11">
        <v>37.758303215316531</v>
      </c>
      <c r="J44" s="11">
        <v>33.798742207776684</v>
      </c>
      <c r="K44" s="11">
        <v>31.84233183856502</v>
      </c>
      <c r="L44" s="11">
        <v>31.044592473504963</v>
      </c>
      <c r="M44" s="11">
        <v>28.853082871138824</v>
      </c>
      <c r="N44" s="11">
        <v>23.700563602681083</v>
      </c>
      <c r="O44" s="11">
        <v>24.798280070994082</v>
      </c>
      <c r="P44" s="7"/>
      <c r="Q44" s="11">
        <v>23.14499868331707</v>
      </c>
      <c r="R44" s="11">
        <f t="shared" ref="R44:AK44" si="2">(R42/R9)*100</f>
        <v>22.192970734878394</v>
      </c>
      <c r="S44" s="11">
        <f t="shared" si="2"/>
        <v>23.420650212775485</v>
      </c>
      <c r="T44" s="23">
        <f t="shared" si="2"/>
        <v>26.19725380847439</v>
      </c>
      <c r="U44" s="23">
        <f t="shared" si="2"/>
        <v>20.490823187463103</v>
      </c>
      <c r="V44" s="23">
        <f t="shared" si="2"/>
        <v>22.132006116229167</v>
      </c>
      <c r="W44" s="23">
        <f t="shared" si="2"/>
        <v>22.102031902254815</v>
      </c>
      <c r="X44" s="23">
        <f t="shared" si="2"/>
        <v>22.327726829954734</v>
      </c>
      <c r="Y44" s="23">
        <f t="shared" si="2"/>
        <v>21.369933861786965</v>
      </c>
      <c r="Z44" s="23">
        <f t="shared" si="2"/>
        <v>20.809720972062554</v>
      </c>
      <c r="AA44" s="23">
        <f t="shared" si="2"/>
        <v>23.552248925331789</v>
      </c>
      <c r="AB44" s="23">
        <f t="shared" si="2"/>
        <v>25.484304165426703</v>
      </c>
      <c r="AC44" s="11">
        <f t="shared" si="2"/>
        <v>24.518373545576104</v>
      </c>
      <c r="AD44" s="11">
        <f t="shared" si="2"/>
        <v>31.279943264612697</v>
      </c>
      <c r="AE44" s="11">
        <f t="shared" si="2"/>
        <v>33.837765383993897</v>
      </c>
      <c r="AF44" s="11">
        <f t="shared" si="2"/>
        <v>37.984268620655975</v>
      </c>
      <c r="AG44" s="11">
        <f t="shared" si="2"/>
        <v>39.141129495527956</v>
      </c>
      <c r="AH44" s="11">
        <f t="shared" si="2"/>
        <v>41.496245219780818</v>
      </c>
      <c r="AI44" s="11">
        <f t="shared" si="2"/>
        <v>38.702127801399264</v>
      </c>
      <c r="AJ44" s="11">
        <f t="shared" si="2"/>
        <v>38.680962439614127</v>
      </c>
      <c r="AK44" s="11">
        <f t="shared" si="2"/>
        <v>36.221073715468336</v>
      </c>
      <c r="AL44" s="12">
        <v>64.245520498706838</v>
      </c>
      <c r="AM44" s="12">
        <v>63.646881229871532</v>
      </c>
      <c r="AN44" s="12">
        <v>56.129941888000069</v>
      </c>
    </row>
    <row r="45" spans="1:40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7"/>
      <c r="O45" s="11"/>
      <c r="P45" s="11"/>
      <c r="Q45" s="11"/>
      <c r="R45" s="11"/>
      <c r="S45" s="11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spans="1:40" s="1" customFormat="1" ht="15.75" x14ac:dyDescent="0.25">
      <c r="A46" s="6" t="s">
        <v>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8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7"/>
      <c r="AH46" s="27"/>
      <c r="AI46" s="27"/>
      <c r="AJ46" s="27"/>
      <c r="AK46" s="27"/>
      <c r="AL46" s="27"/>
      <c r="AM46" s="27"/>
    </row>
    <row r="47" spans="1:40" x14ac:dyDescent="0.2">
      <c r="A47" s="10" t="s">
        <v>60</v>
      </c>
      <c r="B47" s="11">
        <v>-34.9</v>
      </c>
      <c r="C47" s="11">
        <v>-42.1</v>
      </c>
      <c r="D47" s="11">
        <v>-96.4</v>
      </c>
      <c r="E47" s="11"/>
      <c r="F47" s="11">
        <v>-86.8</v>
      </c>
      <c r="G47" s="11">
        <v>-297.10000000000002</v>
      </c>
      <c r="H47" s="11">
        <v>-400.2</v>
      </c>
      <c r="I47" s="11">
        <v>38.799999999999997</v>
      </c>
      <c r="J47" s="11">
        <v>28</v>
      </c>
      <c r="K47" s="11">
        <v>96.9</v>
      </c>
      <c r="L47" s="11">
        <v>-38.299999999999997</v>
      </c>
      <c r="M47" s="11">
        <v>-121.5</v>
      </c>
      <c r="N47" s="7">
        <v>-361.6</v>
      </c>
      <c r="O47" s="11">
        <v>-44.3</v>
      </c>
      <c r="P47" s="11"/>
      <c r="Q47" s="11">
        <v>-779.3</v>
      </c>
      <c r="R47" s="11">
        <v>371</v>
      </c>
      <c r="S47" s="11">
        <v>549.16007041518696</v>
      </c>
      <c r="T47" s="11">
        <v>-607.39612257345834</v>
      </c>
      <c r="U47" s="11">
        <v>-299.86730668190285</v>
      </c>
      <c r="V47" s="11">
        <v>490.37616926684132</v>
      </c>
      <c r="W47" s="11">
        <v>207.05360874565667</v>
      </c>
      <c r="X47" s="11">
        <v>561.43033110526812</v>
      </c>
      <c r="Y47" s="11">
        <v>465.44661526608979</v>
      </c>
      <c r="Z47" s="11">
        <v>-0.82153179797933262</v>
      </c>
      <c r="AA47" s="11">
        <v>316.99638329648769</v>
      </c>
      <c r="AB47" s="11">
        <v>-822.92511614477007</v>
      </c>
      <c r="AC47" s="11">
        <v>-473.12868784000602</v>
      </c>
      <c r="AD47" s="11">
        <v>168.63353823719171</v>
      </c>
      <c r="AE47" s="11">
        <v>-571.81132518660752</v>
      </c>
      <c r="AF47" s="11">
        <v>-217.94253957501405</v>
      </c>
      <c r="AG47" s="12">
        <v>220.77163691442638</v>
      </c>
      <c r="AH47" s="12">
        <v>224.43258827701266</v>
      </c>
      <c r="AI47" s="12">
        <v>12.336297764320989</v>
      </c>
      <c r="AJ47" s="12">
        <v>-94.320007625557082</v>
      </c>
      <c r="AK47" s="12">
        <v>19.801159418939278</v>
      </c>
      <c r="AL47" s="12">
        <v>-718.81489213527766</v>
      </c>
      <c r="AM47" s="12">
        <v>-78.51962811689873</v>
      </c>
      <c r="AN47" s="98">
        <v>415.84896014290098</v>
      </c>
    </row>
    <row r="48" spans="1:40" x14ac:dyDescent="0.2">
      <c r="A48" s="10" t="s">
        <v>61</v>
      </c>
      <c r="B48" s="11"/>
      <c r="C48" s="11"/>
      <c r="D48" s="11"/>
      <c r="E48" s="11"/>
      <c r="F48" s="11">
        <v>-69.599999999999994</v>
      </c>
      <c r="G48" s="11">
        <v>-123.2</v>
      </c>
      <c r="H48" s="11">
        <v>-127.3</v>
      </c>
      <c r="I48" s="11">
        <v>-115.4</v>
      </c>
      <c r="J48" s="11">
        <v>-42.7</v>
      </c>
      <c r="K48" s="11">
        <v>-107.2</v>
      </c>
      <c r="L48" s="11">
        <v>-56</v>
      </c>
      <c r="M48" s="11">
        <v>-15.5</v>
      </c>
      <c r="N48" s="7">
        <v>-40.5</v>
      </c>
      <c r="O48" s="11">
        <v>-34.4</v>
      </c>
      <c r="P48" s="11"/>
      <c r="Q48" s="11">
        <v>-141.5</v>
      </c>
      <c r="R48" s="11">
        <v>-95.2</v>
      </c>
      <c r="S48" s="11">
        <v>549.30202048086403</v>
      </c>
      <c r="T48" s="11">
        <v>-572.39738582415839</v>
      </c>
      <c r="U48" s="11">
        <v>-115.60696063204912</v>
      </c>
      <c r="V48" s="11">
        <v>521.34446292280575</v>
      </c>
      <c r="W48" s="11">
        <v>235.66006322155013</v>
      </c>
      <c r="X48" s="11">
        <v>594.53323073315585</v>
      </c>
      <c r="Y48" s="11">
        <v>500.29127219918155</v>
      </c>
      <c r="Z48" s="11">
        <v>283.89085986322596</v>
      </c>
      <c r="AA48" s="11">
        <v>367.56523887376693</v>
      </c>
      <c r="AB48" s="11">
        <v>-816.69748642300681</v>
      </c>
      <c r="AC48" s="11">
        <v>-473.12868784000602</v>
      </c>
      <c r="AD48" s="11">
        <v>168.63353823719171</v>
      </c>
      <c r="AE48" s="11">
        <v>-571.81132518660752</v>
      </c>
      <c r="AF48" s="11">
        <v>-217.94253957501405</v>
      </c>
      <c r="AG48" s="12">
        <v>220.77163691442638</v>
      </c>
      <c r="AH48" s="12">
        <v>238.04703113671266</v>
      </c>
      <c r="AI48" s="12">
        <v>19.306291387260991</v>
      </c>
      <c r="AJ48" s="12">
        <v>-94.496837103618716</v>
      </c>
      <c r="AK48" s="12">
        <v>22.653384680549948</v>
      </c>
      <c r="AL48" s="12">
        <v>-696.97197129950689</v>
      </c>
      <c r="AM48" s="12">
        <v>-49.241865632633917</v>
      </c>
      <c r="AN48" s="98">
        <v>400.18842448954956</v>
      </c>
    </row>
    <row r="49" spans="1:40" x14ac:dyDescent="0.2">
      <c r="A49" s="10" t="s">
        <v>62</v>
      </c>
      <c r="B49" s="11">
        <v>126.8</v>
      </c>
      <c r="C49" s="11">
        <v>65.099999999999994</v>
      </c>
      <c r="D49" s="11">
        <v>97.1</v>
      </c>
      <c r="E49" s="11"/>
      <c r="F49" s="11">
        <v>126.9</v>
      </c>
      <c r="G49" s="11">
        <v>337.8</v>
      </c>
      <c r="H49" s="11">
        <v>467.1</v>
      </c>
      <c r="I49" s="11">
        <v>26.9</v>
      </c>
      <c r="J49" s="11">
        <v>26.1</v>
      </c>
      <c r="K49" s="11">
        <v>-64.3</v>
      </c>
      <c r="L49" s="11">
        <v>66.8</v>
      </c>
      <c r="M49" s="11">
        <v>74.400000000000006</v>
      </c>
      <c r="N49" s="7">
        <v>327.60000000000002</v>
      </c>
      <c r="O49" s="11">
        <v>204.9</v>
      </c>
      <c r="P49" s="11"/>
      <c r="Q49" s="2">
        <v>798.5</v>
      </c>
      <c r="R49" s="2">
        <v>-417.7</v>
      </c>
      <c r="S49" s="2">
        <v>552.76331894711495</v>
      </c>
      <c r="T49" s="11">
        <v>-546.63491158239481</v>
      </c>
      <c r="U49" s="7">
        <v>-82.740352318814047</v>
      </c>
      <c r="V49" s="11">
        <v>524.51542663645705</v>
      </c>
      <c r="W49" s="11">
        <v>263.46346935871679</v>
      </c>
      <c r="X49" s="11">
        <v>593.59653078090537</v>
      </c>
      <c r="Y49" s="11">
        <v>502.95621532549478</v>
      </c>
      <c r="Z49" s="11">
        <v>267.62960015734996</v>
      </c>
      <c r="AA49" s="11">
        <v>345.50501690302315</v>
      </c>
      <c r="AB49" s="11">
        <v>-807.97805560197412</v>
      </c>
      <c r="AC49" s="12">
        <v>-474.83666303699931</v>
      </c>
      <c r="AD49" s="12">
        <v>158.41651026836797</v>
      </c>
      <c r="AE49" s="12">
        <v>-633.34720515844879</v>
      </c>
      <c r="AF49" s="12">
        <v>-307.69888139746411</v>
      </c>
      <c r="AG49" s="12">
        <v>221.15483513328871</v>
      </c>
      <c r="AH49" s="12">
        <v>187.58147476168284</v>
      </c>
      <c r="AI49" s="12">
        <v>-18.88836811856531</v>
      </c>
      <c r="AJ49" s="12">
        <v>-125.01829556850689</v>
      </c>
      <c r="AK49" s="12">
        <v>32.214179231431075</v>
      </c>
      <c r="AL49" s="12">
        <v>-666.34593456769824</v>
      </c>
      <c r="AM49" s="12">
        <v>-26.988895279973804</v>
      </c>
      <c r="AN49" s="98">
        <v>326.91813350254762</v>
      </c>
    </row>
    <row r="50" spans="1:40" x14ac:dyDescent="0.2">
      <c r="A50" s="10" t="s">
        <v>63</v>
      </c>
      <c r="B50" s="11">
        <v>91.9</v>
      </c>
      <c r="C50" s="11">
        <v>23</v>
      </c>
      <c r="D50" s="11">
        <v>0.7</v>
      </c>
      <c r="E50" s="11"/>
      <c r="F50" s="11">
        <v>40.1</v>
      </c>
      <c r="G50" s="11">
        <v>40.700000000000003</v>
      </c>
      <c r="H50" s="11">
        <v>66.900000000000006</v>
      </c>
      <c r="I50" s="11">
        <v>65.7</v>
      </c>
      <c r="J50" s="11">
        <v>54.1</v>
      </c>
      <c r="K50" s="11">
        <v>32.6</v>
      </c>
      <c r="L50" s="11">
        <v>28.5</v>
      </c>
      <c r="M50" s="11">
        <v>-47.1</v>
      </c>
      <c r="N50" s="7">
        <v>-34</v>
      </c>
      <c r="O50" s="11">
        <v>160.6</v>
      </c>
      <c r="P50" s="11"/>
      <c r="Q50" s="11">
        <v>19.2</v>
      </c>
      <c r="R50" s="11">
        <v>-46.8</v>
      </c>
      <c r="S50" s="11">
        <v>3.4612984662509234</v>
      </c>
      <c r="T50" s="11">
        <v>25.762474241763584</v>
      </c>
      <c r="U50" s="11">
        <v>32.866608313235076</v>
      </c>
      <c r="V50" s="11">
        <v>3.1709637136513038</v>
      </c>
      <c r="W50" s="11">
        <v>27.803406137166661</v>
      </c>
      <c r="X50" s="11">
        <v>-0.93669995225047842</v>
      </c>
      <c r="Y50" s="11">
        <v>2.6649431263132328</v>
      </c>
      <c r="Z50" s="11">
        <v>-16.261259705876</v>
      </c>
      <c r="AA50" s="11">
        <v>-22.060221970743783</v>
      </c>
      <c r="AB50" s="11">
        <v>8.7194308210326881</v>
      </c>
      <c r="AC50" s="12">
        <v>-1.7079751969932886</v>
      </c>
      <c r="AD50" s="12">
        <v>-10.217027968823743</v>
      </c>
      <c r="AE50" s="12">
        <v>-61.535879971841268</v>
      </c>
      <c r="AF50" s="12">
        <v>-89.756341822450054</v>
      </c>
      <c r="AG50" s="12">
        <v>0.38319821886233285</v>
      </c>
      <c r="AH50" s="12">
        <v>-50.46555637502982</v>
      </c>
      <c r="AI50" s="12">
        <v>-38.194659505826301</v>
      </c>
      <c r="AJ50" s="12">
        <v>-30.52145846488817</v>
      </c>
      <c r="AK50" s="12">
        <v>9.560794550881127</v>
      </c>
      <c r="AL50" s="12">
        <v>30.626036731808654</v>
      </c>
      <c r="AM50" s="12">
        <v>22.252970352660114</v>
      </c>
      <c r="AN50" s="98">
        <v>-73.270290987001943</v>
      </c>
    </row>
    <row r="51" spans="1:40" x14ac:dyDescent="0.2">
      <c r="A51" s="10" t="s">
        <v>161</v>
      </c>
      <c r="B51" s="11"/>
      <c r="C51" s="11"/>
      <c r="D51" s="11"/>
      <c r="E51" s="11"/>
      <c r="F51" s="11">
        <v>-5.5921814433525281</v>
      </c>
      <c r="G51" s="11">
        <v>-8.9982971467615513</v>
      </c>
      <c r="H51" s="11">
        <v>-8.1543584670551628</v>
      </c>
      <c r="I51" s="11">
        <v>-6.7263170593509223</v>
      </c>
      <c r="J51" s="11">
        <v>-2.2026958062760444</v>
      </c>
      <c r="K51" s="11">
        <v>-4.8071748878923772</v>
      </c>
      <c r="L51" s="11">
        <v>-2.3692171006705731</v>
      </c>
      <c r="M51" s="11">
        <v>-0.627497338196775</v>
      </c>
      <c r="N51" s="11">
        <v>-1.4769271163818569</v>
      </c>
      <c r="O51" s="11">
        <v>-1.1541571465477616</v>
      </c>
      <c r="P51" s="11"/>
      <c r="Q51" s="11">
        <v>-4.5884798350092906</v>
      </c>
      <c r="R51" s="11">
        <v>-2.8388420387179885</v>
      </c>
      <c r="S51" s="11">
        <v>16.17716492585085</v>
      </c>
      <c r="T51" s="23">
        <v>-17.296350759175063</v>
      </c>
      <c r="U51" s="23">
        <v>-8.195433524806063</v>
      </c>
      <c r="V51" s="23">
        <v>12.14961123236694</v>
      </c>
      <c r="W51" s="23">
        <v>4.9013418564377282</v>
      </c>
      <c r="X51" s="23">
        <v>12.699426229238004</v>
      </c>
      <c r="Y51" s="23">
        <v>9.7110129104748442</v>
      </c>
      <c r="Z51" s="23">
        <v>-1.6143253756218449E-2</v>
      </c>
      <c r="AA51" s="23">
        <v>6.934510637736981</v>
      </c>
      <c r="AB51" s="23">
        <v>-18.737149566223295</v>
      </c>
      <c r="AC51" s="11">
        <v>-10.367322676375496</v>
      </c>
      <c r="AD51" s="11">
        <v>3.6023401205324532</v>
      </c>
      <c r="AE51" s="11">
        <v>-0.11710603604054423</v>
      </c>
      <c r="AF51" s="11">
        <v>-4.3626716193044688</v>
      </c>
      <c r="AG51" s="11">
        <v>4.162671966353944</v>
      </c>
      <c r="AH51" s="11">
        <v>4.2023010862983599</v>
      </c>
      <c r="AI51" s="11">
        <v>0.22285997021959172</v>
      </c>
      <c r="AJ51" s="11">
        <v>-1.6083570379351413</v>
      </c>
      <c r="AK51" s="11">
        <v>0.32575840372822279</v>
      </c>
      <c r="AL51" s="115">
        <v>-15.694648299896894</v>
      </c>
      <c r="AM51" s="11">
        <v>-1.4137491558678201</v>
      </c>
      <c r="AN51" s="116">
        <v>6.5539631228195585</v>
      </c>
    </row>
    <row r="52" spans="1:40" x14ac:dyDescent="0.2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23"/>
      <c r="U52" s="23"/>
      <c r="V52" s="114"/>
      <c r="W52" s="23"/>
      <c r="X52" s="23"/>
      <c r="Y52" s="23"/>
      <c r="Z52" s="23"/>
      <c r="AA52" s="23"/>
      <c r="AB52" s="2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spans="1:40" s="1" customFormat="1" ht="15.75" x14ac:dyDescent="0.25">
      <c r="A53" s="117" t="s">
        <v>64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8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7"/>
      <c r="AH53" s="27"/>
      <c r="AI53" s="27"/>
      <c r="AJ53" s="27"/>
      <c r="AK53" s="27"/>
      <c r="AL53" s="27"/>
      <c r="AM53" s="27"/>
    </row>
    <row r="54" spans="1:40" x14ac:dyDescent="0.2">
      <c r="A54" s="10" t="s">
        <v>65</v>
      </c>
      <c r="B54" s="11">
        <v>6.6</v>
      </c>
      <c r="C54" s="11">
        <v>6.7</v>
      </c>
      <c r="D54" s="11">
        <v>6.9</v>
      </c>
      <c r="E54" s="11"/>
      <c r="F54" s="11">
        <v>6.9</v>
      </c>
      <c r="G54" s="11">
        <v>7.1</v>
      </c>
      <c r="H54" s="11">
        <v>6.8</v>
      </c>
      <c r="I54" s="11">
        <v>6.1</v>
      </c>
      <c r="J54" s="11">
        <v>5.3</v>
      </c>
      <c r="K54" s="11">
        <v>4.5</v>
      </c>
      <c r="L54" s="11">
        <v>5</v>
      </c>
      <c r="M54" s="11">
        <v>5</v>
      </c>
      <c r="N54" s="7">
        <v>5.0999999999999996</v>
      </c>
      <c r="O54" s="11">
        <v>5.2</v>
      </c>
      <c r="P54" s="11">
        <v>5.8</v>
      </c>
      <c r="Q54" s="11">
        <v>5.8</v>
      </c>
      <c r="R54" s="11">
        <v>6</v>
      </c>
      <c r="S54" s="11">
        <v>5.3</v>
      </c>
      <c r="T54" s="11">
        <v>5.2</v>
      </c>
      <c r="U54" s="11">
        <v>5.2</v>
      </c>
      <c r="V54" s="11">
        <v>3.6</v>
      </c>
      <c r="W54" s="11">
        <v>3.4</v>
      </c>
      <c r="X54" s="11">
        <v>3.7</v>
      </c>
      <c r="Y54" s="11">
        <v>3.9</v>
      </c>
      <c r="Z54" s="11">
        <v>3.2</v>
      </c>
      <c r="AA54" s="11">
        <v>3.2</v>
      </c>
      <c r="AB54" s="11">
        <v>2</v>
      </c>
      <c r="AC54" s="11">
        <v>1.4</v>
      </c>
      <c r="AD54" s="11">
        <v>1.1000000000000001</v>
      </c>
      <c r="AE54" s="11">
        <v>1.5</v>
      </c>
      <c r="AF54" s="11">
        <v>2.1</v>
      </c>
      <c r="AG54" s="12">
        <v>2</v>
      </c>
      <c r="AH54" s="9">
        <v>1.4</v>
      </c>
      <c r="AI54" s="9">
        <v>1.3</v>
      </c>
      <c r="AJ54" s="9">
        <v>1.2</v>
      </c>
      <c r="AK54" s="9">
        <v>1.4</v>
      </c>
      <c r="AL54" s="9">
        <v>1.6</v>
      </c>
      <c r="AM54" s="9">
        <v>1.5</v>
      </c>
      <c r="AN54" s="2">
        <v>1.5</v>
      </c>
    </row>
    <row r="55" spans="1:40" x14ac:dyDescent="0.2">
      <c r="A55" s="10" t="s">
        <v>66</v>
      </c>
      <c r="B55" s="11">
        <v>7.8</v>
      </c>
      <c r="C55" s="11">
        <v>8.3000000000000007</v>
      </c>
      <c r="D55" s="11">
        <v>8.6</v>
      </c>
      <c r="E55" s="11"/>
      <c r="F55" s="11">
        <v>8.8000000000000007</v>
      </c>
      <c r="G55" s="11">
        <v>9</v>
      </c>
      <c r="H55" s="11">
        <v>8.8000000000000007</v>
      </c>
      <c r="I55" s="11">
        <v>7.6</v>
      </c>
      <c r="J55" s="11">
        <v>7.2</v>
      </c>
      <c r="K55" s="11">
        <v>6.1</v>
      </c>
      <c r="L55" s="11">
        <v>6.3</v>
      </c>
      <c r="M55" s="11">
        <v>6.5</v>
      </c>
      <c r="N55" s="7">
        <v>6.5</v>
      </c>
      <c r="O55" s="11">
        <v>6.5</v>
      </c>
      <c r="P55" s="11">
        <v>7.8</v>
      </c>
      <c r="Q55" s="11">
        <v>7.7</v>
      </c>
      <c r="R55" s="11">
        <v>7.7</v>
      </c>
      <c r="S55" s="11">
        <v>7.7</v>
      </c>
      <c r="T55" s="11">
        <v>7.1</v>
      </c>
      <c r="U55" s="11">
        <v>6.4</v>
      </c>
      <c r="V55" s="11">
        <v>6</v>
      </c>
      <c r="W55" s="11">
        <v>5.3</v>
      </c>
      <c r="X55" s="11">
        <v>5.0999999999999996</v>
      </c>
      <c r="Y55" s="11">
        <v>5.3</v>
      </c>
      <c r="Z55" s="11">
        <v>5.3</v>
      </c>
      <c r="AA55" s="11">
        <v>4.4000000000000004</v>
      </c>
      <c r="AB55" s="11">
        <v>2.8</v>
      </c>
      <c r="AC55" s="11">
        <v>2.1</v>
      </c>
      <c r="AD55" s="11">
        <v>1.9</v>
      </c>
      <c r="AE55" s="11">
        <v>2.2999999999999998</v>
      </c>
      <c r="AF55" s="11">
        <v>3.2</v>
      </c>
      <c r="AG55" s="12">
        <v>2.5</v>
      </c>
      <c r="AH55" s="12">
        <v>2.4</v>
      </c>
      <c r="AI55" s="12">
        <v>2.1</v>
      </c>
      <c r="AJ55" s="12">
        <v>2.2999999999999998</v>
      </c>
      <c r="AK55" s="12">
        <v>3.5</v>
      </c>
      <c r="AL55" s="12">
        <v>2.8</v>
      </c>
      <c r="AM55" s="12">
        <v>2.6</v>
      </c>
      <c r="AN55" s="2">
        <v>2.5</v>
      </c>
    </row>
    <row r="56" spans="1:40" x14ac:dyDescent="0.2">
      <c r="A56" s="10" t="s">
        <v>67</v>
      </c>
      <c r="B56" s="11">
        <v>5.4</v>
      </c>
      <c r="C56" s="11">
        <v>5.2</v>
      </c>
      <c r="D56" s="11">
        <v>5.2</v>
      </c>
      <c r="E56" s="11"/>
      <c r="F56" s="11">
        <v>5.2</v>
      </c>
      <c r="G56" s="11">
        <v>5.2</v>
      </c>
      <c r="H56" s="11">
        <v>5.2</v>
      </c>
      <c r="I56" s="11">
        <v>5.2</v>
      </c>
      <c r="J56" s="11">
        <v>4.3</v>
      </c>
      <c r="K56" s="11">
        <v>4</v>
      </c>
      <c r="L56" s="11">
        <v>4</v>
      </c>
      <c r="M56" s="11">
        <v>4</v>
      </c>
      <c r="N56" s="7">
        <v>4</v>
      </c>
      <c r="O56" s="11">
        <v>4</v>
      </c>
      <c r="P56" s="11">
        <v>3.8</v>
      </c>
      <c r="Q56" s="11">
        <v>3.8</v>
      </c>
      <c r="R56" s="11">
        <v>3.9</v>
      </c>
      <c r="S56" s="11">
        <v>3.8</v>
      </c>
      <c r="T56" s="11">
        <v>3.7</v>
      </c>
      <c r="U56" s="11">
        <v>3.8</v>
      </c>
      <c r="V56" s="11">
        <v>3.9</v>
      </c>
      <c r="W56" s="11">
        <v>4.0999999999999996</v>
      </c>
      <c r="X56" s="11">
        <v>4.4000000000000004</v>
      </c>
      <c r="Y56" s="11">
        <v>3.9</v>
      </c>
      <c r="Z56" s="11">
        <v>3.7</v>
      </c>
      <c r="AA56" s="11">
        <v>3</v>
      </c>
      <c r="AB56" s="11">
        <v>2.5</v>
      </c>
      <c r="AC56" s="11">
        <v>2.1</v>
      </c>
      <c r="AD56" s="11">
        <v>2.2999999999999998</v>
      </c>
      <c r="AE56" s="11">
        <v>1.2</v>
      </c>
      <c r="AF56" s="11">
        <v>1.2</v>
      </c>
      <c r="AG56" s="12">
        <v>1.3</v>
      </c>
      <c r="AH56" s="12">
        <v>1.3</v>
      </c>
      <c r="AI56" s="12">
        <v>1.4</v>
      </c>
      <c r="AJ56" s="12">
        <v>1.4</v>
      </c>
      <c r="AK56" s="12">
        <v>1.5</v>
      </c>
      <c r="AL56" s="12">
        <v>1.5</v>
      </c>
      <c r="AM56" s="12">
        <v>1.5</v>
      </c>
      <c r="AN56" s="2">
        <v>1.3</v>
      </c>
    </row>
    <row r="57" spans="1:40" x14ac:dyDescent="0.2">
      <c r="A57" s="10" t="s">
        <v>68</v>
      </c>
      <c r="B57" s="11">
        <v>11</v>
      </c>
      <c r="C57" s="11">
        <v>10.3</v>
      </c>
      <c r="D57" s="11">
        <v>10.199999999999999</v>
      </c>
      <c r="E57" s="11"/>
      <c r="F57" s="11">
        <v>10.5</v>
      </c>
      <c r="G57" s="11">
        <v>10.6</v>
      </c>
      <c r="H57" s="11">
        <v>10.6</v>
      </c>
      <c r="I57" s="11">
        <v>10.6</v>
      </c>
      <c r="J57" s="11">
        <v>10.6</v>
      </c>
      <c r="K57" s="11">
        <v>10.6</v>
      </c>
      <c r="L57" s="11">
        <v>10.6</v>
      </c>
      <c r="M57" s="11">
        <v>10.3</v>
      </c>
      <c r="N57" s="7">
        <v>10.199999999999999</v>
      </c>
      <c r="O57" s="11">
        <v>10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2"/>
      <c r="AK57" s="12"/>
      <c r="AL57" s="12"/>
      <c r="AM57" s="12"/>
    </row>
    <row r="58" spans="1:40" x14ac:dyDescent="0.2">
      <c r="A58" s="10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"/>
      <c r="O58" s="11"/>
      <c r="P58" s="11">
        <v>17.100000000000001</v>
      </c>
      <c r="Q58" s="11">
        <v>17.100000000000001</v>
      </c>
      <c r="R58" s="11">
        <v>17.2</v>
      </c>
      <c r="S58" s="11">
        <v>17.2</v>
      </c>
      <c r="T58" s="11">
        <v>16.7</v>
      </c>
      <c r="U58" s="11">
        <v>16.2</v>
      </c>
      <c r="V58" s="11">
        <v>16.399999999999999</v>
      </c>
      <c r="W58" s="11">
        <v>16</v>
      </c>
      <c r="X58" s="11">
        <v>15.7</v>
      </c>
      <c r="Y58" s="11">
        <v>15.5</v>
      </c>
      <c r="Z58" s="11">
        <v>16</v>
      </c>
      <c r="AA58" s="11">
        <v>15.2</v>
      </c>
      <c r="AB58" s="11">
        <v>15</v>
      </c>
      <c r="AC58" s="11">
        <v>14.6</v>
      </c>
      <c r="AD58" s="11">
        <v>13.2</v>
      </c>
      <c r="AE58" s="11">
        <v>12</v>
      </c>
      <c r="AF58" s="11">
        <v>11.2</v>
      </c>
      <c r="AG58" s="12">
        <v>10.8</v>
      </c>
      <c r="AH58" s="9">
        <v>10.5</v>
      </c>
      <c r="AI58" s="9">
        <v>10</v>
      </c>
      <c r="AJ58" s="9">
        <v>9.6999999999999993</v>
      </c>
      <c r="AK58" s="9">
        <v>8.9</v>
      </c>
      <c r="AL58" s="9">
        <v>9</v>
      </c>
      <c r="AM58" s="9">
        <v>9.4</v>
      </c>
      <c r="AN58" s="9">
        <v>9</v>
      </c>
    </row>
    <row r="59" spans="1:40" x14ac:dyDescent="0.2">
      <c r="A59" s="10" t="s">
        <v>70</v>
      </c>
      <c r="B59" s="11">
        <v>12</v>
      </c>
      <c r="C59" s="11">
        <v>11.7</v>
      </c>
      <c r="D59" s="11">
        <v>11.5</v>
      </c>
      <c r="E59" s="11"/>
      <c r="F59" s="11">
        <v>11</v>
      </c>
      <c r="G59" s="11">
        <v>11</v>
      </c>
      <c r="H59" s="11">
        <v>11.4</v>
      </c>
      <c r="I59" s="11">
        <v>11.4</v>
      </c>
      <c r="J59" s="11">
        <v>11.4</v>
      </c>
      <c r="K59" s="11">
        <v>11.4</v>
      </c>
      <c r="L59" s="11">
        <v>11.4</v>
      </c>
      <c r="M59" s="11">
        <v>11.3</v>
      </c>
      <c r="N59" s="7">
        <v>11.2</v>
      </c>
      <c r="O59" s="11">
        <v>11.2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2"/>
      <c r="AK59" s="12"/>
      <c r="AL59" s="12"/>
      <c r="AM59" s="12"/>
    </row>
    <row r="60" spans="1:40" x14ac:dyDescent="0.2">
      <c r="A60" s="10" t="s">
        <v>71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"/>
      <c r="O60" s="11"/>
      <c r="P60" s="11">
        <v>11.1</v>
      </c>
      <c r="Q60" s="11">
        <v>10.9</v>
      </c>
      <c r="R60" s="11">
        <v>10.7</v>
      </c>
      <c r="S60" s="11">
        <v>10.9</v>
      </c>
      <c r="T60" s="11">
        <v>10.3</v>
      </c>
      <c r="U60" s="11">
        <v>9.4</v>
      </c>
      <c r="V60" s="11">
        <v>9.8000000000000007</v>
      </c>
      <c r="W60" s="11">
        <v>9.6</v>
      </c>
      <c r="X60" s="11">
        <v>9.3000000000000007</v>
      </c>
      <c r="Y60" s="11">
        <v>9.1999999999999993</v>
      </c>
      <c r="Z60" s="11">
        <v>9.1</v>
      </c>
      <c r="AA60" s="11">
        <v>8.4</v>
      </c>
      <c r="AB60" s="11">
        <v>8.1</v>
      </c>
      <c r="AC60" s="11">
        <v>7.2</v>
      </c>
      <c r="AD60" s="11">
        <v>7.1</v>
      </c>
      <c r="AE60" s="11">
        <v>6.9</v>
      </c>
      <c r="AF60" s="11">
        <v>6.6</v>
      </c>
      <c r="AG60" s="12">
        <v>6.6</v>
      </c>
      <c r="AH60" s="9">
        <v>6.4</v>
      </c>
      <c r="AI60" s="9">
        <v>5.8</v>
      </c>
      <c r="AJ60" s="9">
        <v>5.7</v>
      </c>
      <c r="AK60" s="9">
        <v>5.7</v>
      </c>
      <c r="AL60" s="9">
        <v>5.6</v>
      </c>
      <c r="AM60" s="9">
        <v>5.5</v>
      </c>
      <c r="AN60" s="2">
        <v>5.3</v>
      </c>
    </row>
    <row r="61" spans="1:40" x14ac:dyDescent="0.2">
      <c r="A61" s="10" t="s">
        <v>72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"/>
      <c r="O61" s="11"/>
      <c r="P61" s="11">
        <v>10.5</v>
      </c>
      <c r="Q61" s="11">
        <v>10.4</v>
      </c>
      <c r="R61" s="11">
        <v>10.8</v>
      </c>
      <c r="S61" s="11">
        <v>10.7</v>
      </c>
      <c r="T61" s="11">
        <v>10</v>
      </c>
      <c r="U61" s="11">
        <v>9.5</v>
      </c>
      <c r="V61" s="11">
        <v>8.8000000000000007</v>
      </c>
      <c r="W61" s="11">
        <v>8.6999999999999993</v>
      </c>
      <c r="X61" s="11">
        <v>8.1</v>
      </c>
      <c r="Y61" s="11">
        <v>8.4</v>
      </c>
      <c r="Z61" s="11">
        <v>8.4</v>
      </c>
      <c r="AA61" s="11">
        <v>8.5</v>
      </c>
      <c r="AB61" s="11">
        <v>7.8</v>
      </c>
      <c r="AC61" s="11">
        <v>7.1</v>
      </c>
      <c r="AD61" s="11">
        <v>7.6</v>
      </c>
      <c r="AE61" s="11">
        <v>7</v>
      </c>
      <c r="AF61" s="11">
        <v>7.4</v>
      </c>
      <c r="AG61" s="12">
        <v>7</v>
      </c>
      <c r="AH61" s="12">
        <v>6.7</v>
      </c>
      <c r="AI61" s="12">
        <v>6.4</v>
      </c>
      <c r="AJ61" s="12">
        <v>6</v>
      </c>
      <c r="AK61" s="12">
        <v>6.5</v>
      </c>
      <c r="AL61" s="12">
        <v>6.3</v>
      </c>
      <c r="AM61" s="12">
        <v>6.3</v>
      </c>
      <c r="AN61" s="9">
        <v>6</v>
      </c>
    </row>
    <row r="62" spans="1:40" x14ac:dyDescent="0.2">
      <c r="A62" s="10" t="s">
        <v>73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"/>
      <c r="O62" s="11"/>
      <c r="P62" s="11">
        <v>11.396363569914479</v>
      </c>
      <c r="Q62" s="11">
        <v>10.787155764291075</v>
      </c>
      <c r="R62" s="11">
        <v>10.434132517223397</v>
      </c>
      <c r="S62" s="11">
        <v>10.112381725238206</v>
      </c>
      <c r="T62" s="11">
        <v>10.577874440295616</v>
      </c>
      <c r="U62" s="11">
        <v>8.9401472282678274</v>
      </c>
      <c r="V62" s="11">
        <v>8.9065740346178046</v>
      </c>
      <c r="W62" s="11">
        <v>8.9511336940347821</v>
      </c>
      <c r="X62" s="11">
        <v>8.9514545931070639</v>
      </c>
      <c r="Y62" s="11">
        <v>8.6</v>
      </c>
      <c r="Z62" s="11">
        <v>8.8000000000000007</v>
      </c>
      <c r="AA62" s="11">
        <v>8.9</v>
      </c>
      <c r="AB62" s="11">
        <v>8.6</v>
      </c>
      <c r="AC62" s="11">
        <v>7.7</v>
      </c>
      <c r="AD62" s="11">
        <v>7.4</v>
      </c>
      <c r="AE62" s="11">
        <v>7.8</v>
      </c>
      <c r="AF62" s="11">
        <v>7.1</v>
      </c>
      <c r="AG62" s="12">
        <v>7.4</v>
      </c>
      <c r="AH62" s="12">
        <v>6.9</v>
      </c>
      <c r="AI62" s="12">
        <v>5.7</v>
      </c>
      <c r="AJ62" s="12">
        <v>6.1</v>
      </c>
      <c r="AK62" s="12">
        <v>6.1</v>
      </c>
      <c r="AL62" s="12">
        <v>6.4</v>
      </c>
      <c r="AM62" s="12">
        <v>6.2</v>
      </c>
      <c r="AN62" s="2">
        <v>6.2</v>
      </c>
    </row>
    <row r="63" spans="1:40" x14ac:dyDescent="0.2">
      <c r="A63" s="10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"/>
      <c r="O63" s="11"/>
      <c r="P63" s="11">
        <v>6.9069579434817321</v>
      </c>
      <c r="Q63" s="11">
        <v>6.7851188696776177</v>
      </c>
      <c r="R63" s="11">
        <v>5.7843490312796577</v>
      </c>
      <c r="S63" s="11">
        <v>6.2372918546968839</v>
      </c>
      <c r="T63" s="11">
        <v>7.3285428640490968</v>
      </c>
      <c r="U63" s="11">
        <v>6.0879039154075008</v>
      </c>
      <c r="V63" s="11">
        <v>7.0017028968929971</v>
      </c>
      <c r="W63" s="11">
        <v>7.3</v>
      </c>
      <c r="X63" s="11">
        <v>7.2119183309145711</v>
      </c>
      <c r="Y63" s="11">
        <v>6.8</v>
      </c>
      <c r="Z63" s="11">
        <v>7.4</v>
      </c>
      <c r="AA63" s="11">
        <v>7.1</v>
      </c>
      <c r="AB63" s="11">
        <v>8.1</v>
      </c>
      <c r="AC63" s="11">
        <v>7.9</v>
      </c>
      <c r="AD63" s="11">
        <v>7.5</v>
      </c>
      <c r="AE63" s="11">
        <v>7</v>
      </c>
      <c r="AF63" s="11">
        <v>5.7</v>
      </c>
      <c r="AG63" s="12">
        <v>6.1</v>
      </c>
      <c r="AH63" s="12">
        <v>6</v>
      </c>
      <c r="AI63" s="12">
        <v>5.0999999999999996</v>
      </c>
      <c r="AJ63" s="12">
        <v>5.2</v>
      </c>
      <c r="AK63" s="12">
        <v>4.4000000000000004</v>
      </c>
      <c r="AL63" s="12">
        <v>4.7</v>
      </c>
      <c r="AM63" s="12">
        <v>4.7</v>
      </c>
      <c r="AN63" s="2">
        <v>4.5</v>
      </c>
    </row>
    <row r="64" spans="1:40" ht="15.75" thickBot="1" x14ac:dyDescent="0.25">
      <c r="A64" s="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9"/>
      <c r="AH64" s="29"/>
      <c r="AI64" s="29"/>
      <c r="AJ64" s="29"/>
      <c r="AK64" s="29"/>
      <c r="AL64" s="29"/>
      <c r="AM64" s="29"/>
      <c r="AN64" s="3"/>
    </row>
    <row r="65" spans="1:1" ht="30" x14ac:dyDescent="0.2">
      <c r="A65" s="112" t="s">
        <v>78</v>
      </c>
    </row>
    <row r="67" spans="1:1" x14ac:dyDescent="0.2">
      <c r="A67" s="87" t="s">
        <v>75</v>
      </c>
    </row>
    <row r="68" spans="1:1" x14ac:dyDescent="0.2">
      <c r="A68" s="2" t="s">
        <v>76</v>
      </c>
    </row>
    <row r="69" spans="1:1" x14ac:dyDescent="0.2">
      <c r="A69" s="87" t="s">
        <v>152</v>
      </c>
    </row>
    <row r="70" spans="1:1" x14ac:dyDescent="0.2">
      <c r="A70" s="118" t="s">
        <v>151</v>
      </c>
    </row>
    <row r="72" spans="1:1" x14ac:dyDescent="0.2">
      <c r="A72" s="2" t="s">
        <v>77</v>
      </c>
    </row>
  </sheetData>
  <phoneticPr fontId="13" type="noConversion"/>
  <printOptions horizontalCentered="1" verticalCentered="1"/>
  <pageMargins left="0.3" right="0.3" top="0.25" bottom="0.25" header="0.3" footer="0.3"/>
  <pageSetup scale="55" orientation="portrait" r:id="rId1"/>
  <colBreaks count="4" manualBreakCount="4">
    <brk id="9" max="71" man="1"/>
    <brk id="17" max="71" man="1"/>
    <brk id="25" max="71" man="1"/>
    <brk id="33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DD8A-C0F0-4CFB-9C8B-B797FC03817F}">
  <dimension ref="A1:AH137"/>
  <sheetViews>
    <sheetView zoomScale="60" zoomScaleNormal="60" workbookViewId="0">
      <selection activeCell="A67" sqref="A67:AH125"/>
    </sheetView>
  </sheetViews>
  <sheetFormatPr defaultRowHeight="15" x14ac:dyDescent="0.2"/>
  <cols>
    <col min="1" max="1" width="70.7109375" style="33" customWidth="1"/>
    <col min="2" max="2" width="11.5703125" style="31" bestFit="1" customWidth="1"/>
    <col min="3" max="19" width="11.7109375" style="31" customWidth="1"/>
    <col min="20" max="26" width="11.7109375" style="32" customWidth="1"/>
    <col min="27" max="31" width="11.7109375" style="33" customWidth="1"/>
    <col min="32" max="32" width="12.28515625" style="33" customWidth="1"/>
    <col min="33" max="33" width="12.7109375" style="33" customWidth="1"/>
    <col min="34" max="34" width="12.7109375" style="119" customWidth="1"/>
    <col min="35" max="16384" width="9.140625" style="34"/>
  </cols>
  <sheetData>
    <row r="1" spans="1:34" ht="15.75" x14ac:dyDescent="0.25">
      <c r="A1" s="30" t="s">
        <v>0</v>
      </c>
    </row>
    <row r="2" spans="1:34" ht="15.75" thickBo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5"/>
      <c r="AE2" s="35"/>
      <c r="AF2" s="35"/>
      <c r="AG2" s="35"/>
      <c r="AH2" s="35"/>
    </row>
    <row r="3" spans="1:34" x14ac:dyDescent="0.2">
      <c r="AA3" s="32"/>
      <c r="AB3" s="32"/>
      <c r="AC3" s="32"/>
      <c r="AD3" s="32"/>
      <c r="AE3" s="32"/>
      <c r="AF3" s="32"/>
      <c r="AH3" s="33"/>
    </row>
    <row r="4" spans="1:34" x14ac:dyDescent="0.2">
      <c r="B4" s="38">
        <v>1990</v>
      </c>
      <c r="C4" s="38">
        <v>1991</v>
      </c>
      <c r="D4" s="38">
        <v>1992</v>
      </c>
      <c r="E4" s="38">
        <v>1993</v>
      </c>
      <c r="F4" s="38">
        <v>1994</v>
      </c>
      <c r="G4" s="38">
        <v>1995</v>
      </c>
      <c r="H4" s="38">
        <v>1996</v>
      </c>
      <c r="I4" s="38">
        <v>1997</v>
      </c>
      <c r="J4" s="38">
        <v>1998</v>
      </c>
      <c r="K4" s="38">
        <v>1999</v>
      </c>
      <c r="L4" s="38">
        <v>2000</v>
      </c>
      <c r="M4" s="38">
        <v>2001</v>
      </c>
      <c r="N4" s="38">
        <v>2002</v>
      </c>
      <c r="O4" s="38">
        <v>2003</v>
      </c>
      <c r="P4" s="38">
        <v>2004</v>
      </c>
      <c r="Q4" s="38">
        <v>2005</v>
      </c>
      <c r="R4" s="38">
        <v>2006</v>
      </c>
      <c r="S4" s="38">
        <v>2007</v>
      </c>
      <c r="T4" s="39">
        <v>2008</v>
      </c>
      <c r="U4" s="38">
        <v>2009</v>
      </c>
      <c r="V4" s="38">
        <v>2010</v>
      </c>
      <c r="W4" s="38">
        <v>2011</v>
      </c>
      <c r="X4" s="38">
        <v>2012</v>
      </c>
      <c r="Y4" s="38">
        <v>2013</v>
      </c>
      <c r="Z4" s="38">
        <v>2014</v>
      </c>
      <c r="AA4" s="38">
        <v>2015</v>
      </c>
      <c r="AB4" s="38">
        <v>2016</v>
      </c>
      <c r="AC4" s="38">
        <v>2017</v>
      </c>
      <c r="AD4" s="38">
        <v>2018</v>
      </c>
      <c r="AE4" s="38">
        <v>2019</v>
      </c>
      <c r="AF4" s="38">
        <v>2020</v>
      </c>
      <c r="AG4" s="33">
        <v>2021</v>
      </c>
      <c r="AH4" s="33">
        <v>2022</v>
      </c>
    </row>
    <row r="5" spans="1:34" ht="15.75" thickBot="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5"/>
      <c r="AH5" s="35"/>
    </row>
    <row r="6" spans="1:34" x14ac:dyDescent="0.2">
      <c r="AA6" s="32"/>
      <c r="AB6" s="32"/>
      <c r="AC6" s="32"/>
      <c r="AD6" s="32"/>
      <c r="AE6" s="32"/>
    </row>
    <row r="7" spans="1:34" ht="15.75" x14ac:dyDescent="0.25">
      <c r="A7" s="40" t="s">
        <v>15</v>
      </c>
      <c r="AA7" s="32"/>
      <c r="AB7" s="32"/>
      <c r="AC7" s="32"/>
      <c r="AD7" s="32"/>
      <c r="AE7" s="32"/>
    </row>
    <row r="8" spans="1:34" x14ac:dyDescent="0.2">
      <c r="A8" s="41" t="s">
        <v>2</v>
      </c>
      <c r="B8" s="31">
        <v>1143.5754189944134</v>
      </c>
      <c r="C8" s="31">
        <v>1234.63687150838</v>
      </c>
      <c r="D8" s="31">
        <v>1307.2625698324023</v>
      </c>
      <c r="E8" s="31">
        <v>1402.7932960893854</v>
      </c>
      <c r="F8" s="31">
        <v>1517.877094972067</v>
      </c>
      <c r="G8" s="31">
        <v>2244.3068722785124</v>
      </c>
      <c r="H8" s="31">
        <v>2272.9528218056712</v>
      </c>
      <c r="I8" s="31">
        <v>2431.8100566781977</v>
      </c>
      <c r="J8" s="31">
        <v>2479.5181679862694</v>
      </c>
      <c r="K8" s="31">
        <v>2511.0189612225054</v>
      </c>
      <c r="L8" s="31">
        <v>2703.2940899146324</v>
      </c>
      <c r="M8" s="31">
        <v>2817.1138159243637</v>
      </c>
      <c r="N8" s="31">
        <v>2790.3886292910738</v>
      </c>
      <c r="O8" s="31">
        <v>2821.2576615483304</v>
      </c>
      <c r="P8" s="31">
        <v>3025.9751106922267</v>
      </c>
      <c r="Q8" s="31">
        <v>3014.7470806493243</v>
      </c>
      <c r="R8" s="31">
        <v>3049.3750580379783</v>
      </c>
      <c r="S8" s="31">
        <v>3142.8905064665892</v>
      </c>
      <c r="T8" s="31">
        <v>3200.2126409508437</v>
      </c>
      <c r="U8" s="31">
        <v>2825.6208659651488</v>
      </c>
      <c r="V8" s="31">
        <v>2734.6055342711838</v>
      </c>
      <c r="W8" s="31">
        <v>2836.2194796584931</v>
      </c>
      <c r="X8" s="31">
        <v>2804.8998161484928</v>
      </c>
      <c r="Y8" s="31">
        <v>3004.8507410782217</v>
      </c>
      <c r="Z8" s="31">
        <v>2957.175949187872</v>
      </c>
      <c r="AA8" s="31">
        <v>2938.7326138161316</v>
      </c>
      <c r="AB8" s="31">
        <v>2989.2722619142232</v>
      </c>
      <c r="AC8" s="31">
        <v>3199.9697148341652</v>
      </c>
      <c r="AD8" s="31">
        <v>3276.1843575419002</v>
      </c>
      <c r="AE8" s="32">
        <v>3200.7391770786148</v>
      </c>
      <c r="AF8" s="32">
        <v>2433.1193322860004</v>
      </c>
      <c r="AG8" s="91">
        <v>3105.6178700146324</v>
      </c>
      <c r="AH8" s="120">
        <v>3430.413242645594</v>
      </c>
    </row>
    <row r="9" spans="1:34" x14ac:dyDescent="0.2">
      <c r="A9" s="41" t="s">
        <v>3</v>
      </c>
      <c r="C9" s="31">
        <f t="shared" ref="C9:I9" si="0">((C8/B8)-1)*100</f>
        <v>7.9628724963361153</v>
      </c>
      <c r="D9" s="31">
        <f t="shared" si="0"/>
        <v>5.8823529411764719</v>
      </c>
      <c r="E9" s="31">
        <f t="shared" si="0"/>
        <v>7.3076923076923039</v>
      </c>
      <c r="F9" s="31">
        <f t="shared" si="0"/>
        <v>8.2039028275587391</v>
      </c>
      <c r="G9" s="31">
        <f t="shared" si="0"/>
        <v>47.858273882169215</v>
      </c>
      <c r="H9" s="31">
        <f t="shared" si="0"/>
        <v>1.2763829171933194</v>
      </c>
      <c r="I9" s="31">
        <f t="shared" si="0"/>
        <v>6.989024732432747</v>
      </c>
      <c r="J9" s="31">
        <f>((J8/I8)-1)*100</f>
        <v>1.9618354310632302</v>
      </c>
      <c r="K9" s="31">
        <f>((K8/J8)-1)*100</f>
        <v>1.2704401057814785</v>
      </c>
      <c r="L9" s="31">
        <f>((L8/K8)-1)*100</f>
        <v>7.657255148663511</v>
      </c>
      <c r="M9" s="31">
        <f t="shared" ref="M9:AC9" si="1">((M8/L8)-1)*100</f>
        <v>4.2104085690996884</v>
      </c>
      <c r="N9" s="31">
        <f t="shared" si="1"/>
        <v>-0.9486725911541094</v>
      </c>
      <c r="O9" s="31">
        <f t="shared" si="1"/>
        <v>1.1062628313927458</v>
      </c>
      <c r="P9" s="31">
        <f t="shared" si="1"/>
        <v>7.2562478760463733</v>
      </c>
      <c r="Q9" s="31">
        <f t="shared" si="1"/>
        <v>-0.37105493707559889</v>
      </c>
      <c r="R9" s="31">
        <f t="shared" si="1"/>
        <v>1.1486196507468183</v>
      </c>
      <c r="S9" s="31">
        <f t="shared" si="1"/>
        <v>3.0667086418940004</v>
      </c>
      <c r="T9" s="31">
        <f t="shared" si="1"/>
        <v>1.823866735615276</v>
      </c>
      <c r="U9" s="31">
        <f t="shared" si="1"/>
        <v>-11.705215153277958</v>
      </c>
      <c r="V9" s="31">
        <f t="shared" si="1"/>
        <v>-3.2210737395895084</v>
      </c>
      <c r="W9" s="31">
        <f t="shared" si="1"/>
        <v>3.7158538631565818</v>
      </c>
      <c r="X9" s="31">
        <f t="shared" si="1"/>
        <v>-1.1042750300047866</v>
      </c>
      <c r="Y9" s="31">
        <f t="shared" si="1"/>
        <v>7.1286298276524107</v>
      </c>
      <c r="Z9" s="31">
        <f t="shared" si="1"/>
        <v>-1.5865943435593999</v>
      </c>
      <c r="AA9" s="31">
        <f t="shared" si="1"/>
        <v>-0.62368069024791861</v>
      </c>
      <c r="AB9" s="31">
        <f t="shared" si="1"/>
        <v>1.7197770174967708</v>
      </c>
      <c r="AC9" s="31">
        <f t="shared" si="1"/>
        <v>7.0484530835280612</v>
      </c>
      <c r="AD9" s="31">
        <f>((AD8/AC8)-1)*100</f>
        <v>2.3817301255829149</v>
      </c>
      <c r="AE9" s="31">
        <f t="shared" ref="AE9:AH9" si="2">((AE8/AD8)-1)*100</f>
        <v>-2.3028368440136116</v>
      </c>
      <c r="AF9" s="31">
        <f t="shared" si="2"/>
        <v>-23.982580345495009</v>
      </c>
      <c r="AG9" s="31">
        <f t="shared" si="2"/>
        <v>27.639356968850205</v>
      </c>
      <c r="AH9" s="31">
        <f t="shared" si="2"/>
        <v>10.458317353429948</v>
      </c>
    </row>
    <row r="10" spans="1:34" x14ac:dyDescent="0.2">
      <c r="A10" s="41" t="s">
        <v>4</v>
      </c>
      <c r="B10" s="31">
        <v>764.88711719448588</v>
      </c>
      <c r="C10" s="31">
        <v>872.1387307545881</v>
      </c>
      <c r="D10" s="31">
        <v>958.46320020540225</v>
      </c>
      <c r="E10" s="31">
        <v>1082.9797076556674</v>
      </c>
      <c r="F10" s="31">
        <v>1245.8100558659219</v>
      </c>
      <c r="G10" s="31">
        <v>1320.5027932960893</v>
      </c>
      <c r="H10" s="31">
        <v>1379.8882681564246</v>
      </c>
      <c r="I10" s="31">
        <v>1531.9441340782125</v>
      </c>
      <c r="J10" s="31">
        <v>1665.100558659218</v>
      </c>
      <c r="K10" s="31">
        <v>1722.7988826815642</v>
      </c>
      <c r="L10" s="31">
        <v>1873.4525139664804</v>
      </c>
      <c r="M10" s="31">
        <v>1896.4569832402237</v>
      </c>
      <c r="N10" s="31">
        <v>1961.8435754189941</v>
      </c>
      <c r="O10" s="31">
        <v>2044.1117318435754</v>
      </c>
      <c r="P10" s="31">
        <v>2254.8307262569829</v>
      </c>
      <c r="Q10" s="31">
        <v>2360.0173184357541</v>
      </c>
      <c r="R10" s="31">
        <v>2469.7826815642452</v>
      </c>
      <c r="S10" s="31">
        <v>2677.6413407821233</v>
      </c>
      <c r="T10" s="31">
        <v>2843.0245810055867</v>
      </c>
      <c r="U10" s="31">
        <v>2553.7932960893859</v>
      </c>
      <c r="V10" s="31">
        <v>2453.5988826815646</v>
      </c>
      <c r="W10" s="31">
        <v>2637.8608938547491</v>
      </c>
      <c r="X10" s="31">
        <v>2615.207262569832</v>
      </c>
      <c r="Y10" s="31">
        <v>2727.8497206703914</v>
      </c>
      <c r="Z10" s="31">
        <v>2790.8491620111736</v>
      </c>
      <c r="AA10" s="31">
        <v>2962.9050279329599</v>
      </c>
      <c r="AB10" s="31">
        <v>2983.6374301675974</v>
      </c>
      <c r="AC10" s="31">
        <v>3092.4290502793301</v>
      </c>
      <c r="AD10" s="31">
        <v>3276.1843575419002</v>
      </c>
      <c r="AE10" s="32">
        <v>3395.7988826815645</v>
      </c>
      <c r="AF10" s="32">
        <v>2558.90630388098</v>
      </c>
      <c r="AG10" s="91">
        <v>3103.1841015135428</v>
      </c>
      <c r="AH10" s="120">
        <v>3544.7077880566449</v>
      </c>
    </row>
    <row r="11" spans="1:34" x14ac:dyDescent="0.2">
      <c r="A11" s="41" t="s">
        <v>3</v>
      </c>
      <c r="C11" s="31">
        <f t="shared" ref="C11:I11" si="3">((C10/B10)-1)*100</f>
        <v>14.021887824897394</v>
      </c>
      <c r="D11" s="31">
        <f t="shared" si="3"/>
        <v>9.8980203959208257</v>
      </c>
      <c r="E11" s="31">
        <f t="shared" si="3"/>
        <v>12.991266375545862</v>
      </c>
      <c r="F11" s="31">
        <f t="shared" si="3"/>
        <v>15.03540159240233</v>
      </c>
      <c r="G11" s="31">
        <f t="shared" si="3"/>
        <v>5.9955156950672439</v>
      </c>
      <c r="H11" s="31">
        <f t="shared" si="3"/>
        <v>4.4971866142065497</v>
      </c>
      <c r="I11" s="31">
        <f t="shared" si="3"/>
        <v>11.01943319838059</v>
      </c>
      <c r="J11" s="31">
        <f>((J10/I10)-1)*100</f>
        <v>8.6919895849287609</v>
      </c>
      <c r="K11" s="31">
        <f>((K10/J10)-1)*100</f>
        <v>3.4651555260305944</v>
      </c>
      <c r="L11" s="31">
        <f>((L10/K10)-1)*100</f>
        <v>8.7447021703671801</v>
      </c>
      <c r="M11" s="31">
        <f t="shared" ref="M11:AC11" si="4">((M10/L10)-1)*100</f>
        <v>1.2279184608227967</v>
      </c>
      <c r="N11" s="31">
        <f t="shared" si="4"/>
        <v>3.4478289123675676</v>
      </c>
      <c r="O11" s="31">
        <f t="shared" si="4"/>
        <v>4.1934105988552739</v>
      </c>
      <c r="P11" s="31">
        <f t="shared" si="4"/>
        <v>10.308584953101407</v>
      </c>
      <c r="Q11" s="31">
        <f t="shared" si="4"/>
        <v>4.6649440667052122</v>
      </c>
      <c r="R11" s="31">
        <f t="shared" si="4"/>
        <v>4.6510405780091801</v>
      </c>
      <c r="S11" s="31">
        <f t="shared" si="4"/>
        <v>8.4160708053159681</v>
      </c>
      <c r="T11" s="31">
        <f t="shared" si="4"/>
        <v>6.1764523016796469</v>
      </c>
      <c r="U11" s="31">
        <f t="shared" si="4"/>
        <v>-10.173365606775686</v>
      </c>
      <c r="V11" s="31">
        <f t="shared" si="4"/>
        <v>-3.9233564267416865</v>
      </c>
      <c r="W11" s="31">
        <f t="shared" si="4"/>
        <v>7.5098669335797341</v>
      </c>
      <c r="X11" s="31">
        <f t="shared" si="4"/>
        <v>-0.85878794206668552</v>
      </c>
      <c r="Y11" s="31">
        <f t="shared" si="4"/>
        <v>4.3072095933945675</v>
      </c>
      <c r="Z11" s="31">
        <f t="shared" si="4"/>
        <v>2.3094909101260663</v>
      </c>
      <c r="AA11" s="31">
        <f t="shared" si="4"/>
        <v>6.1650005404733976</v>
      </c>
      <c r="AB11" s="31">
        <f t="shared" si="4"/>
        <v>0.69973225733466204</v>
      </c>
      <c r="AC11" s="31">
        <f t="shared" si="4"/>
        <v>3.6462748124735045</v>
      </c>
      <c r="AD11" s="31">
        <f>((AD10/AC10)-1)*100</f>
        <v>5.9421026084971018</v>
      </c>
      <c r="AE11" s="31">
        <f t="shared" ref="AE11:AH11" si="5">((AE10/AD10)-1)*100</f>
        <v>3.6510315686083761</v>
      </c>
      <c r="AF11" s="31">
        <f t="shared" si="5"/>
        <v>-24.644939459421533</v>
      </c>
      <c r="AG11" s="31">
        <f t="shared" si="5"/>
        <v>21.269938520495302</v>
      </c>
      <c r="AH11" s="31">
        <f t="shared" si="5"/>
        <v>14.228085479290575</v>
      </c>
    </row>
    <row r="12" spans="1:34" x14ac:dyDescent="0.2">
      <c r="A12" s="41" t="s">
        <v>5</v>
      </c>
      <c r="B12" s="31">
        <v>17807.708414999121</v>
      </c>
      <c r="C12" s="31">
        <v>18521.266289757503</v>
      </c>
      <c r="D12" s="31">
        <v>18944.324290562381</v>
      </c>
      <c r="E12" s="31">
        <v>19037.575860778383</v>
      </c>
      <c r="F12" s="31">
        <v>19561.28015583364</v>
      </c>
      <c r="G12" s="31">
        <v>28122.384215005477</v>
      </c>
      <c r="H12" s="31">
        <v>27377.881895721846</v>
      </c>
      <c r="I12" s="31">
        <v>28178.074039016679</v>
      </c>
      <c r="J12" s="31">
        <v>28032.516893283544</v>
      </c>
      <c r="K12" s="31">
        <v>28006.323528285007</v>
      </c>
      <c r="L12" s="31">
        <v>29841.800357826771</v>
      </c>
      <c r="M12" s="31">
        <v>30808.777121442021</v>
      </c>
      <c r="N12" s="31">
        <v>30305.953314262097</v>
      </c>
      <c r="O12" s="31">
        <v>30294.278133238207</v>
      </c>
      <c r="P12" s="31">
        <v>31806.085379688455</v>
      </c>
      <c r="Q12" s="31">
        <v>30877.930954964104</v>
      </c>
      <c r="R12" s="31">
        <v>30676.276800562384</v>
      </c>
      <c r="S12" s="31">
        <v>31382.144702494596</v>
      </c>
      <c r="T12" s="31">
        <v>31711.519366619297</v>
      </c>
      <c r="U12" s="31">
        <v>27810.043028942342</v>
      </c>
      <c r="V12" s="31">
        <v>26852.428550902983</v>
      </c>
      <c r="W12" s="31">
        <v>27645.947481256506</v>
      </c>
      <c r="X12" s="31">
        <v>26941.781692017936</v>
      </c>
      <c r="Y12" s="31">
        <v>28434.772093804775</v>
      </c>
      <c r="Z12" s="31">
        <v>27686.985172916331</v>
      </c>
      <c r="AA12" s="31">
        <v>27234.213645424228</v>
      </c>
      <c r="AB12" s="31">
        <v>27493.407388851247</v>
      </c>
      <c r="AC12" s="31">
        <v>29429.110184295776</v>
      </c>
      <c r="AD12" s="31">
        <v>30082.211839530632</v>
      </c>
      <c r="AE12" s="32">
        <v>29310.096873067356</v>
      </c>
      <c r="AF12" s="32">
        <v>22407.149478021998</v>
      </c>
      <c r="AG12" s="91">
        <v>28835.733528620953</v>
      </c>
      <c r="AH12" s="120">
        <v>31967.364713850606</v>
      </c>
    </row>
    <row r="13" spans="1:34" x14ac:dyDescent="0.2">
      <c r="A13" s="41" t="s">
        <v>3</v>
      </c>
      <c r="C13" s="31">
        <f t="shared" ref="C13:AC13" si="6">((C12/B12)-1)*100</f>
        <v>4.0070168386032501</v>
      </c>
      <c r="D13" s="31">
        <f t="shared" si="6"/>
        <v>2.2841742793733077</v>
      </c>
      <c r="E13" s="31">
        <f t="shared" si="6"/>
        <v>0.49224014953364037</v>
      </c>
      <c r="F13" s="31">
        <f t="shared" si="6"/>
        <v>2.7508980076302869</v>
      </c>
      <c r="G13" s="31">
        <f t="shared" si="6"/>
        <v>43.76556130769751</v>
      </c>
      <c r="H13" s="31">
        <f t="shared" si="6"/>
        <v>-2.6473655775116733</v>
      </c>
      <c r="I13" s="31">
        <f t="shared" si="6"/>
        <v>2.9227686288612276</v>
      </c>
      <c r="J13" s="31">
        <f t="shared" si="6"/>
        <v>-0.51656172643875786</v>
      </c>
      <c r="K13" s="31">
        <f t="shared" si="6"/>
        <v>-9.3439219525848216E-2</v>
      </c>
      <c r="L13" s="31">
        <f t="shared" si="6"/>
        <v>6.5537942803810756</v>
      </c>
      <c r="M13" s="31">
        <f t="shared" si="6"/>
        <v>3.2403432501405316</v>
      </c>
      <c r="N13" s="31">
        <f t="shared" si="6"/>
        <v>-1.6320797323369662</v>
      </c>
      <c r="O13" s="31">
        <f t="shared" si="6"/>
        <v>-3.852438134125391E-2</v>
      </c>
      <c r="P13" s="31">
        <f t="shared" si="6"/>
        <v>4.9904052501304808</v>
      </c>
      <c r="Q13" s="31">
        <f t="shared" si="6"/>
        <v>-2.9181661736878639</v>
      </c>
      <c r="R13" s="31">
        <f t="shared" si="6"/>
        <v>-0.65306886881713044</v>
      </c>
      <c r="S13" s="31">
        <f t="shared" si="6"/>
        <v>2.3010220781397805</v>
      </c>
      <c r="T13" s="31">
        <f t="shared" si="6"/>
        <v>1.0495607207448687</v>
      </c>
      <c r="U13" s="31">
        <f t="shared" si="6"/>
        <v>-12.303025574308467</v>
      </c>
      <c r="V13" s="31">
        <f t="shared" si="6"/>
        <v>-3.4434124285343759</v>
      </c>
      <c r="W13" s="31">
        <f t="shared" si="6"/>
        <v>2.9551104804143913</v>
      </c>
      <c r="X13" s="31">
        <f t="shared" si="6"/>
        <v>-2.5470850283426993</v>
      </c>
      <c r="Y13" s="31">
        <f t="shared" si="6"/>
        <v>5.5415429419397588</v>
      </c>
      <c r="Z13" s="31">
        <f t="shared" si="6"/>
        <v>-2.6298326514506143</v>
      </c>
      <c r="AA13" s="31">
        <f t="shared" si="6"/>
        <v>-1.6353226061427861</v>
      </c>
      <c r="AB13" s="31">
        <f t="shared" si="6"/>
        <v>0.95172104765568477</v>
      </c>
      <c r="AC13" s="31">
        <f t="shared" si="6"/>
        <v>7.0406071101593248</v>
      </c>
      <c r="AD13" s="31">
        <f>((AD12/AC12)-1)*100</f>
        <v>2.2192368411579455</v>
      </c>
      <c r="AE13" s="31">
        <f t="shared" ref="AE13:AH13" si="7">((AE12/AD12)-1)*100</f>
        <v>-2.5666828309767076</v>
      </c>
      <c r="AF13" s="31">
        <f t="shared" si="7"/>
        <v>-23.551431525251566</v>
      </c>
      <c r="AG13" s="31">
        <f t="shared" si="7"/>
        <v>28.689878901840761</v>
      </c>
      <c r="AH13" s="31">
        <f t="shared" si="7"/>
        <v>10.860244571622735</v>
      </c>
    </row>
    <row r="14" spans="1:34" x14ac:dyDescent="0.2">
      <c r="A14" s="41" t="s">
        <v>6</v>
      </c>
      <c r="B14" s="31">
        <v>11910.790077462485</v>
      </c>
      <c r="C14" s="31">
        <v>13083.291165751654</v>
      </c>
      <c r="D14" s="31">
        <v>13889.663870349497</v>
      </c>
      <c r="E14" s="31">
        <v>14697.324543575975</v>
      </c>
      <c r="F14" s="31">
        <v>16055.080878729856</v>
      </c>
      <c r="G14" s="31">
        <v>16546.617295859774</v>
      </c>
      <c r="H14" s="31">
        <v>16620.854455248635</v>
      </c>
      <c r="I14" s="31">
        <v>17751.071928972407</v>
      </c>
      <c r="J14" s="31">
        <v>18825.01211013061</v>
      </c>
      <c r="K14" s="31">
        <v>19215.013358185613</v>
      </c>
      <c r="L14" s="31">
        <v>20681.137176392775</v>
      </c>
      <c r="M14" s="31">
        <v>20740.205875522595</v>
      </c>
      <c r="N14" s="31">
        <v>21307.261355074523</v>
      </c>
      <c r="O14" s="31">
        <v>21949.391643264375</v>
      </c>
      <c r="P14" s="31">
        <v>23700.571211793063</v>
      </c>
      <c r="Q14" s="31">
        <v>24171.995149750102</v>
      </c>
      <c r="R14" s="31">
        <v>24845.660417268493</v>
      </c>
      <c r="S14" s="31">
        <v>26736.57508745907</v>
      </c>
      <c r="T14" s="31">
        <v>28172.074538630077</v>
      </c>
      <c r="U14" s="31">
        <v>25134.688912700818</v>
      </c>
      <c r="V14" s="31">
        <v>24093.086869050581</v>
      </c>
      <c r="W14" s="31">
        <v>25712.454292553452</v>
      </c>
      <c r="X14" s="31">
        <v>25119.736092494415</v>
      </c>
      <c r="Y14" s="31">
        <v>25813.523464922215</v>
      </c>
      <c r="Z14" s="31">
        <v>26129.726704178702</v>
      </c>
      <c r="AA14" s="31">
        <v>27458.227455761509</v>
      </c>
      <c r="AB14" s="31">
        <v>27441.58182356185</v>
      </c>
      <c r="AC14" s="31">
        <v>28440.092678347086</v>
      </c>
      <c r="AD14" s="31">
        <v>30082.211839530632</v>
      </c>
      <c r="AE14" s="32">
        <v>31096.315165453398</v>
      </c>
      <c r="AF14" s="32">
        <v>23565.550316614783</v>
      </c>
      <c r="AG14" s="91">
        <v>28813.135931973484</v>
      </c>
      <c r="AH14" s="120">
        <v>33032.453716113509</v>
      </c>
    </row>
    <row r="15" spans="1:34" x14ac:dyDescent="0.2">
      <c r="A15" s="41" t="s">
        <v>3</v>
      </c>
      <c r="C15" s="31">
        <f t="shared" ref="C15:AC15" si="8">+((C14-B14)/B14)*100</f>
        <v>9.8440244573512192</v>
      </c>
      <c r="D15" s="31">
        <f t="shared" si="8"/>
        <v>6.163378116270148</v>
      </c>
      <c r="E15" s="31">
        <f t="shared" si="8"/>
        <v>5.8148323873452705</v>
      </c>
      <c r="F15" s="31">
        <f t="shared" si="8"/>
        <v>9.2381190272303009</v>
      </c>
      <c r="G15" s="31">
        <f t="shared" si="8"/>
        <v>3.0615630082631209</v>
      </c>
      <c r="H15" s="31">
        <f t="shared" si="8"/>
        <v>0.44865459846850675</v>
      </c>
      <c r="I15" s="31">
        <f t="shared" si="8"/>
        <v>6.7999962141950281</v>
      </c>
      <c r="J15" s="31">
        <f t="shared" si="8"/>
        <v>6.0500018559745214</v>
      </c>
      <c r="K15" s="31">
        <f t="shared" si="8"/>
        <v>2.0717184444472436</v>
      </c>
      <c r="L15" s="31">
        <f t="shared" si="8"/>
        <v>7.6300952327081841</v>
      </c>
      <c r="M15" s="31">
        <f t="shared" si="8"/>
        <v>0.28561630158928991</v>
      </c>
      <c r="N15" s="31">
        <f t="shared" si="8"/>
        <v>2.7340879977530079</v>
      </c>
      <c r="O15" s="31">
        <f t="shared" si="8"/>
        <v>3.0136688028042729</v>
      </c>
      <c r="P15" s="31">
        <f t="shared" si="8"/>
        <v>7.9782601585956696</v>
      </c>
      <c r="Q15" s="31">
        <f t="shared" si="8"/>
        <v>1.9890825995048811</v>
      </c>
      <c r="R15" s="31">
        <f t="shared" si="8"/>
        <v>2.7869659221131982</v>
      </c>
      <c r="S15" s="31">
        <f t="shared" si="8"/>
        <v>7.6106436232072712</v>
      </c>
      <c r="T15" s="31">
        <f t="shared" si="8"/>
        <v>5.3690476303538777</v>
      </c>
      <c r="U15" s="31">
        <f t="shared" si="8"/>
        <v>-10.781547598719927</v>
      </c>
      <c r="V15" s="31">
        <f t="shared" si="8"/>
        <v>-4.1440817002668551</v>
      </c>
      <c r="W15" s="31">
        <f t="shared" si="8"/>
        <v>6.7212949187639053</v>
      </c>
      <c r="X15" s="31">
        <f t="shared" si="8"/>
        <v>-2.3051794018383251</v>
      </c>
      <c r="Y15" s="31">
        <f t="shared" si="8"/>
        <v>2.7619214225546664</v>
      </c>
      <c r="Z15" s="31">
        <f t="shared" si="8"/>
        <v>1.2249518733317171</v>
      </c>
      <c r="AA15" s="31">
        <f t="shared" si="8"/>
        <v>5.0842504654683269</v>
      </c>
      <c r="AB15" s="31">
        <f t="shared" si="8"/>
        <v>-6.0621656028151893E-2</v>
      </c>
      <c r="AC15" s="31">
        <f t="shared" si="8"/>
        <v>3.6386781972163726</v>
      </c>
      <c r="AD15" s="31">
        <f>+((AD14-AC14)/AC14)*100</f>
        <v>5.7739585442130998</v>
      </c>
      <c r="AE15" s="31">
        <f t="shared" ref="AE15:AH15" si="9">+((AE14-AD14)/AD14)*100</f>
        <v>3.371106258184601</v>
      </c>
      <c r="AF15" s="31">
        <f t="shared" si="9"/>
        <v>-24.217547348519783</v>
      </c>
      <c r="AG15" s="31">
        <f t="shared" si="9"/>
        <v>22.268037643317477</v>
      </c>
      <c r="AH15" s="31">
        <f t="shared" si="9"/>
        <v>14.643729839409511</v>
      </c>
    </row>
    <row r="16" spans="1:34" x14ac:dyDescent="0.2">
      <c r="A16" s="42"/>
      <c r="V16" s="31"/>
      <c r="W16" s="31"/>
      <c r="X16" s="31"/>
      <c r="Y16" s="31"/>
      <c r="Z16" s="31"/>
      <c r="AA16" s="31"/>
      <c r="AB16" s="31"/>
      <c r="AC16" s="31"/>
      <c r="AF16" s="31"/>
      <c r="AH16" s="120"/>
    </row>
    <row r="17" spans="1:34" ht="15.75" x14ac:dyDescent="0.25">
      <c r="A17" s="40" t="s">
        <v>16</v>
      </c>
      <c r="V17" s="31"/>
      <c r="W17" s="31"/>
      <c r="X17" s="31"/>
      <c r="Y17" s="31"/>
      <c r="Z17" s="31"/>
      <c r="AA17" s="31"/>
      <c r="AB17" s="31"/>
      <c r="AC17" s="31"/>
      <c r="AF17" s="31"/>
      <c r="AH17" s="120"/>
    </row>
    <row r="18" spans="1:34" x14ac:dyDescent="0.2">
      <c r="A18" s="41" t="s">
        <v>2</v>
      </c>
      <c r="B18" s="31">
        <v>8544.1719859999994</v>
      </c>
      <c r="C18" s="31">
        <v>8186.8839500000004</v>
      </c>
      <c r="D18" s="31">
        <v>7873.6950919999999</v>
      </c>
      <c r="E18" s="31">
        <v>7897.9134480000002</v>
      </c>
      <c r="F18" s="31">
        <v>8146.6279629999999</v>
      </c>
      <c r="G18" s="31">
        <v>8503.3328459999993</v>
      </c>
      <c r="H18" s="31">
        <v>8862.4708740000005</v>
      </c>
      <c r="I18" s="31">
        <v>9300.8072109999994</v>
      </c>
      <c r="J18" s="31">
        <v>9739.4773480000003</v>
      </c>
      <c r="K18" s="31">
        <v>10435.278259999999</v>
      </c>
      <c r="L18" s="31">
        <v>10868.26367</v>
      </c>
      <c r="M18" s="31">
        <v>11153.623750000001</v>
      </c>
      <c r="N18" s="31">
        <v>11455.28795</v>
      </c>
      <c r="O18" s="31">
        <v>11310.407810000001</v>
      </c>
      <c r="P18" s="31">
        <v>11410.26562</v>
      </c>
      <c r="Q18" s="31">
        <v>11797.677530000001</v>
      </c>
      <c r="R18" s="31">
        <v>12094.60901</v>
      </c>
      <c r="S18" s="31">
        <v>12269.560219999999</v>
      </c>
      <c r="T18" s="31">
        <v>11984.423339999999</v>
      </c>
      <c r="U18" s="31">
        <v>11484.042600000001</v>
      </c>
      <c r="V18" s="31">
        <v>11660.75207</v>
      </c>
      <c r="W18" s="31">
        <v>11732.224179999999</v>
      </c>
      <c r="X18" s="31">
        <v>12094.36</v>
      </c>
      <c r="Y18" s="31">
        <v>11748.07</v>
      </c>
      <c r="Z18" s="31">
        <v>11965.08</v>
      </c>
      <c r="AA18" s="31">
        <v>12084.35</v>
      </c>
      <c r="AB18" s="31">
        <v>11992.12</v>
      </c>
      <c r="AC18" s="31">
        <v>12294.79</v>
      </c>
      <c r="AD18" s="43">
        <v>12653.6</v>
      </c>
      <c r="AE18" s="43">
        <v>12559.46</v>
      </c>
      <c r="AF18" s="31">
        <v>9606.9599999999991</v>
      </c>
      <c r="AG18" s="43">
        <v>11238.67</v>
      </c>
      <c r="AH18" s="120">
        <v>12853.55</v>
      </c>
    </row>
    <row r="19" spans="1:34" x14ac:dyDescent="0.2">
      <c r="A19" s="41" t="s">
        <v>3</v>
      </c>
      <c r="C19" s="31">
        <f t="shared" ref="C19:AB19" si="10">+((C18-B18)/B18)*100</f>
        <v>-4.1816578199201881</v>
      </c>
      <c r="D19" s="31">
        <f t="shared" si="10"/>
        <v>-3.8254952667308841</v>
      </c>
      <c r="E19" s="31">
        <f t="shared" si="10"/>
        <v>0.30758564710750819</v>
      </c>
      <c r="F19" s="31">
        <f t="shared" si="10"/>
        <v>3.1491167463095202</v>
      </c>
      <c r="G19" s="31">
        <f t="shared" si="10"/>
        <v>4.3785586456146781</v>
      </c>
      <c r="H19" s="31">
        <f t="shared" si="10"/>
        <v>4.2234972393082453</v>
      </c>
      <c r="I19" s="31">
        <f t="shared" si="10"/>
        <v>4.9459833858067102</v>
      </c>
      <c r="J19" s="31">
        <f t="shared" si="10"/>
        <v>4.7164738183282511</v>
      </c>
      <c r="K19" s="31">
        <f t="shared" si="10"/>
        <v>7.144129886424361</v>
      </c>
      <c r="L19" s="31">
        <f t="shared" si="10"/>
        <v>4.1492464236406592</v>
      </c>
      <c r="M19" s="31">
        <f t="shared" si="10"/>
        <v>2.6256271347896032</v>
      </c>
      <c r="N19" s="31">
        <f t="shared" si="10"/>
        <v>2.7046295155867996</v>
      </c>
      <c r="O19" s="31">
        <f t="shared" si="10"/>
        <v>-1.2647446369953477</v>
      </c>
      <c r="P19" s="31">
        <f t="shared" si="10"/>
        <v>0.88288425738027843</v>
      </c>
      <c r="Q19" s="31">
        <f t="shared" si="10"/>
        <v>3.3952926505141319</v>
      </c>
      <c r="R19" s="31">
        <f t="shared" si="10"/>
        <v>2.5168638424379721</v>
      </c>
      <c r="S19" s="31">
        <f t="shared" si="10"/>
        <v>1.4465222468568188</v>
      </c>
      <c r="T19" s="31">
        <f t="shared" si="10"/>
        <v>-2.3239372470352491</v>
      </c>
      <c r="U19" s="31">
        <f t="shared" si="10"/>
        <v>-4.1752592161017459</v>
      </c>
      <c r="V19" s="31">
        <f t="shared" si="10"/>
        <v>1.5387392415280641</v>
      </c>
      <c r="W19" s="31">
        <f t="shared" si="10"/>
        <v>0.61292881943590449</v>
      </c>
      <c r="X19" s="31">
        <f t="shared" si="10"/>
        <v>3.0866766134364929</v>
      </c>
      <c r="Y19" s="31">
        <f t="shared" si="10"/>
        <v>-2.8632354254379799</v>
      </c>
      <c r="Z19" s="31">
        <f t="shared" si="10"/>
        <v>1.8471970289588011</v>
      </c>
      <c r="AA19" s="31">
        <f t="shared" si="10"/>
        <v>0.99681740531614027</v>
      </c>
      <c r="AB19" s="31">
        <f t="shared" si="10"/>
        <v>-0.76321854299155156</v>
      </c>
      <c r="AC19" s="31">
        <f t="shared" ref="AC19:AH19" si="11">+((AC18-AB18)/AB18)*100</f>
        <v>2.5239073658368998</v>
      </c>
      <c r="AD19" s="31">
        <f t="shared" si="11"/>
        <v>2.9183906353829507</v>
      </c>
      <c r="AE19" s="31">
        <f t="shared" si="11"/>
        <v>-0.74397799835620881</v>
      </c>
      <c r="AF19" s="31">
        <f t="shared" si="11"/>
        <v>-23.508176306943135</v>
      </c>
      <c r="AG19" s="91">
        <f t="shared" si="11"/>
        <v>16.984665284335534</v>
      </c>
      <c r="AH19" s="91">
        <f t="shared" si="11"/>
        <v>14.368960028188383</v>
      </c>
    </row>
    <row r="20" spans="1:34" x14ac:dyDescent="0.2">
      <c r="A20" s="41" t="s">
        <v>4</v>
      </c>
      <c r="B20" s="31">
        <v>5218.3308489999999</v>
      </c>
      <c r="C20" s="31">
        <v>5128.4197279999998</v>
      </c>
      <c r="D20" s="31">
        <v>5125.1221489999998</v>
      </c>
      <c r="E20" s="31">
        <v>5096.5983649999998</v>
      </c>
      <c r="F20" s="31">
        <v>5371.5808079999997</v>
      </c>
      <c r="G20" s="31">
        <v>5652.9418079999996</v>
      </c>
      <c r="H20" s="31">
        <v>5949.7201169999998</v>
      </c>
      <c r="I20" s="31">
        <v>6332.2995389999996</v>
      </c>
      <c r="J20" s="31">
        <v>6833.1595260000004</v>
      </c>
      <c r="K20" s="31">
        <v>7683.8039799999997</v>
      </c>
      <c r="L20" s="31">
        <v>8076.3945819999999</v>
      </c>
      <c r="M20" s="31">
        <v>8317.7577720000008</v>
      </c>
      <c r="N20" s="31">
        <v>8881.0840580000004</v>
      </c>
      <c r="O20" s="31">
        <v>8870.0063100000007</v>
      </c>
      <c r="P20" s="31">
        <v>9055.2047160000002</v>
      </c>
      <c r="Q20" s="31">
        <v>9836.1087520000001</v>
      </c>
      <c r="R20" s="31">
        <v>10167.15971</v>
      </c>
      <c r="S20" s="31">
        <v>10618.244500000001</v>
      </c>
      <c r="T20" s="31">
        <v>10525.903130000001</v>
      </c>
      <c r="U20" s="31">
        <v>9981.8694049999995</v>
      </c>
      <c r="V20" s="31">
        <v>10095.673199999999</v>
      </c>
      <c r="W20" s="31">
        <v>10070.356089999999</v>
      </c>
      <c r="X20" s="31">
        <v>10720.4</v>
      </c>
      <c r="Y20" s="31">
        <v>10395.5</v>
      </c>
      <c r="Z20" s="31">
        <v>10974.8</v>
      </c>
      <c r="AA20" s="31">
        <v>11672.9</v>
      </c>
      <c r="AB20" s="31">
        <v>11750.8</v>
      </c>
      <c r="AC20" s="31">
        <v>12253.5</v>
      </c>
      <c r="AD20" s="43">
        <v>12653.6</v>
      </c>
      <c r="AE20" s="43">
        <v>13058.7</v>
      </c>
      <c r="AF20" s="31">
        <v>9754.6</v>
      </c>
      <c r="AG20" s="91">
        <v>11527.6</v>
      </c>
      <c r="AH20" s="120">
        <v>12897.4</v>
      </c>
    </row>
    <row r="21" spans="1:34" x14ac:dyDescent="0.2">
      <c r="A21" s="41" t="s">
        <v>3</v>
      </c>
      <c r="C21" s="31">
        <f t="shared" ref="C21:AH21" si="12">+((C20-B20)/B20)*100</f>
        <v>-1.7229862115245138</v>
      </c>
      <c r="D21" s="31">
        <f t="shared" si="12"/>
        <v>-6.4300099736299146E-2</v>
      </c>
      <c r="E21" s="31">
        <f t="shared" si="12"/>
        <v>-0.55654837427758608</v>
      </c>
      <c r="F21" s="31">
        <f t="shared" si="12"/>
        <v>5.3954112784007826</v>
      </c>
      <c r="G21" s="31">
        <f t="shared" si="12"/>
        <v>5.2379552697217822</v>
      </c>
      <c r="H21" s="31">
        <f t="shared" si="12"/>
        <v>5.2499799056838317</v>
      </c>
      <c r="I21" s="31">
        <f t="shared" si="12"/>
        <v>6.4302087237156638</v>
      </c>
      <c r="J21" s="31">
        <f t="shared" si="12"/>
        <v>7.909606674719889</v>
      </c>
      <c r="K21" s="31">
        <f t="shared" si="12"/>
        <v>12.448772061640279</v>
      </c>
      <c r="L21" s="31">
        <f t="shared" si="12"/>
        <v>5.1093260970980703</v>
      </c>
      <c r="M21" s="31">
        <f t="shared" si="12"/>
        <v>2.9885017076546911</v>
      </c>
      <c r="N21" s="31">
        <f t="shared" si="12"/>
        <v>6.7725738286863821</v>
      </c>
      <c r="O21" s="31">
        <f t="shared" si="12"/>
        <v>-0.12473418703903569</v>
      </c>
      <c r="P21" s="31">
        <f t="shared" si="12"/>
        <v>2.0879174098355238</v>
      </c>
      <c r="Q21" s="31">
        <f t="shared" si="12"/>
        <v>8.623814264742018</v>
      </c>
      <c r="R21" s="31">
        <f t="shared" si="12"/>
        <v>3.3656699650935278</v>
      </c>
      <c r="S21" s="31">
        <f t="shared" si="12"/>
        <v>4.4366844120323234</v>
      </c>
      <c r="T21" s="31">
        <f t="shared" si="12"/>
        <v>-0.86964817960257079</v>
      </c>
      <c r="U21" s="31">
        <f t="shared" si="12"/>
        <v>-5.1685230072984822</v>
      </c>
      <c r="V21" s="31">
        <f t="shared" si="12"/>
        <v>1.140105028252469</v>
      </c>
      <c r="W21" s="31">
        <f t="shared" si="12"/>
        <v>-0.25077188512797699</v>
      </c>
      <c r="X21" s="31">
        <f t="shared" si="12"/>
        <v>6.4550240745260519</v>
      </c>
      <c r="Y21" s="31">
        <f t="shared" si="12"/>
        <v>-3.0306704973694978</v>
      </c>
      <c r="Z21" s="31">
        <f t="shared" si="12"/>
        <v>5.5726035303737129</v>
      </c>
      <c r="AA21" s="31">
        <f t="shared" si="12"/>
        <v>6.360935962386562</v>
      </c>
      <c r="AB21" s="31">
        <f t="shared" si="12"/>
        <v>0.66735772601495458</v>
      </c>
      <c r="AC21" s="31">
        <f t="shared" si="12"/>
        <v>4.2780066038057045</v>
      </c>
      <c r="AD21" s="31">
        <f t="shared" si="12"/>
        <v>3.2651895376831135</v>
      </c>
      <c r="AE21" s="31">
        <f t="shared" si="12"/>
        <v>3.2014604539419644</v>
      </c>
      <c r="AF21" s="31">
        <f t="shared" si="12"/>
        <v>-25.301906009020808</v>
      </c>
      <c r="AG21" s="91">
        <f t="shared" si="12"/>
        <v>18.176040022143397</v>
      </c>
      <c r="AH21" s="91">
        <f t="shared" si="12"/>
        <v>11.882785662236712</v>
      </c>
    </row>
    <row r="22" spans="1:34" x14ac:dyDescent="0.2">
      <c r="A22" s="41" t="s">
        <v>5</v>
      </c>
      <c r="B22" s="31">
        <v>31563.250779999998</v>
      </c>
      <c r="C22" s="31">
        <v>29651.879570000001</v>
      </c>
      <c r="D22" s="31">
        <v>27920.904579999999</v>
      </c>
      <c r="E22" s="31">
        <v>27404.279829999999</v>
      </c>
      <c r="F22" s="31">
        <v>27709.618920000001</v>
      </c>
      <c r="G22" s="31">
        <v>28382.28587</v>
      </c>
      <c r="H22" s="31">
        <v>29066.811659999999</v>
      </c>
      <c r="I22" s="31">
        <v>29983.259870000002</v>
      </c>
      <c r="J22" s="31">
        <v>30879.763309999998</v>
      </c>
      <c r="K22" s="31">
        <v>32579.701110000002</v>
      </c>
      <c r="L22" s="31">
        <v>33440.811300000001</v>
      </c>
      <c r="M22" s="31">
        <v>33839.87788</v>
      </c>
      <c r="N22" s="31">
        <v>34297.269310000003</v>
      </c>
      <c r="O22" s="31">
        <v>33413.317020000002</v>
      </c>
      <c r="P22" s="31">
        <v>33256.38478</v>
      </c>
      <c r="Q22" s="31">
        <v>33920.866970000003</v>
      </c>
      <c r="R22" s="31">
        <v>34291.491379999999</v>
      </c>
      <c r="S22" s="31">
        <v>34301.25864</v>
      </c>
      <c r="T22" s="31">
        <v>33033.140399999997</v>
      </c>
      <c r="U22" s="31">
        <v>31198.159739999999</v>
      </c>
      <c r="V22" s="31">
        <v>31236.946329999999</v>
      </c>
      <c r="W22" s="31">
        <v>31037.630109999998</v>
      </c>
      <c r="X22" s="31">
        <v>31652.34232</v>
      </c>
      <c r="Y22" s="31">
        <v>30466.986509999999</v>
      </c>
      <c r="Z22" s="31">
        <v>30750.655360000001</v>
      </c>
      <c r="AA22" s="31">
        <v>30772.47263</v>
      </c>
      <c r="AB22" s="31">
        <v>30283.131310000001</v>
      </c>
      <c r="AC22" s="31">
        <v>30814.010030000001</v>
      </c>
      <c r="AD22" s="31">
        <v>31484.44887</v>
      </c>
      <c r="AE22" s="31">
        <v>31041.67079</v>
      </c>
      <c r="AF22" s="31">
        <v>23633.357929999998</v>
      </c>
      <c r="AG22" s="91">
        <v>27552.512869999999</v>
      </c>
      <c r="AH22" s="120">
        <v>31350.121950000001</v>
      </c>
    </row>
    <row r="23" spans="1:34" x14ac:dyDescent="0.2">
      <c r="A23" s="41" t="s">
        <v>3</v>
      </c>
      <c r="C23" s="31">
        <f t="shared" ref="C23:AH23" si="13">+((C22-B22)/B22)*100</f>
        <v>-6.0556855291063201</v>
      </c>
      <c r="D23" s="31">
        <f t="shared" si="13"/>
        <v>-5.8376568875293131</v>
      </c>
      <c r="E23" s="31">
        <f t="shared" si="13"/>
        <v>-1.8503152307252326</v>
      </c>
      <c r="F23" s="31">
        <f t="shared" si="13"/>
        <v>1.1142022045247861</v>
      </c>
      <c r="G23" s="31">
        <f t="shared" si="13"/>
        <v>2.4275575638266442</v>
      </c>
      <c r="H23" s="31">
        <f t="shared" si="13"/>
        <v>2.4118064102917858</v>
      </c>
      <c r="I23" s="31">
        <f t="shared" si="13"/>
        <v>3.1529024260378833</v>
      </c>
      <c r="J23" s="31">
        <f t="shared" si="13"/>
        <v>2.9900132403448256</v>
      </c>
      <c r="K23" s="31">
        <f t="shared" si="13"/>
        <v>5.5050221173473215</v>
      </c>
      <c r="L23" s="31">
        <f t="shared" si="13"/>
        <v>2.6430880599321722</v>
      </c>
      <c r="M23" s="31">
        <f t="shared" si="13"/>
        <v>1.193351968706569</v>
      </c>
      <c r="N23" s="31">
        <f t="shared" si="13"/>
        <v>1.3516343989832487</v>
      </c>
      <c r="O23" s="31">
        <f t="shared" si="13"/>
        <v>-2.5773255649313995</v>
      </c>
      <c r="P23" s="31">
        <f t="shared" si="13"/>
        <v>-0.46966974247443904</v>
      </c>
      <c r="Q23" s="31">
        <f t="shared" si="13"/>
        <v>1.9980590024914984</v>
      </c>
      <c r="R23" s="31">
        <f t="shared" si="13"/>
        <v>1.0926147917380211</v>
      </c>
      <c r="S23" s="31">
        <f t="shared" si="13"/>
        <v>2.8483042314389223E-2</v>
      </c>
      <c r="T23" s="31">
        <f t="shared" si="13"/>
        <v>-3.697002064295106</v>
      </c>
      <c r="U23" s="31">
        <f t="shared" si="13"/>
        <v>-5.5549688518261426</v>
      </c>
      <c r="V23" s="31">
        <f t="shared" si="13"/>
        <v>0.12432332651425712</v>
      </c>
      <c r="W23" s="31">
        <f t="shared" si="13"/>
        <v>-0.63807844049268381</v>
      </c>
      <c r="X23" s="31">
        <f t="shared" si="13"/>
        <v>1.9805384877047933</v>
      </c>
      <c r="Y23" s="31">
        <f t="shared" si="13"/>
        <v>-3.7449228812713056</v>
      </c>
      <c r="Z23" s="31">
        <f t="shared" si="13"/>
        <v>0.93106960186855015</v>
      </c>
      <c r="AA23" s="31">
        <f t="shared" si="13"/>
        <v>7.0948959443573795E-2</v>
      </c>
      <c r="AB23" s="31">
        <f t="shared" si="13"/>
        <v>-1.5901917466422313</v>
      </c>
      <c r="AC23" s="31">
        <f t="shared" si="13"/>
        <v>1.7530509463025559</v>
      </c>
      <c r="AD23" s="31">
        <f t="shared" si="13"/>
        <v>2.1757597902618677</v>
      </c>
      <c r="AE23" s="31">
        <f t="shared" si="13"/>
        <v>-1.4063389892204901</v>
      </c>
      <c r="AF23" s="31">
        <f t="shared" si="13"/>
        <v>-23.86570268758398</v>
      </c>
      <c r="AG23" s="91">
        <f t="shared" si="13"/>
        <v>16.583148918609893</v>
      </c>
      <c r="AH23" s="91">
        <f t="shared" si="13"/>
        <v>13.783167792782169</v>
      </c>
    </row>
    <row r="24" spans="1:34" x14ac:dyDescent="0.2">
      <c r="A24" s="41" t="s">
        <v>6</v>
      </c>
      <c r="B24" s="31">
        <v>19277.173439999999</v>
      </c>
      <c r="C24" s="31">
        <v>18574.50101</v>
      </c>
      <c r="D24" s="31">
        <v>18174.192019999999</v>
      </c>
      <c r="E24" s="31">
        <v>17684.241379999999</v>
      </c>
      <c r="F24" s="31">
        <v>18270.68302</v>
      </c>
      <c r="G24" s="31">
        <v>18868.29709</v>
      </c>
      <c r="H24" s="31">
        <v>19513.677</v>
      </c>
      <c r="I24" s="31">
        <v>20413.602640000001</v>
      </c>
      <c r="J24" s="31">
        <v>21665.05874</v>
      </c>
      <c r="K24" s="31">
        <v>23989.397379999999</v>
      </c>
      <c r="L24" s="31">
        <v>24850.444869999999</v>
      </c>
      <c r="M24" s="31">
        <v>25235.915570000001</v>
      </c>
      <c r="N24" s="31">
        <v>26590.072029999999</v>
      </c>
      <c r="O24" s="31">
        <v>26203.859110000001</v>
      </c>
      <c r="P24" s="31">
        <v>26392.319200000002</v>
      </c>
      <c r="Q24" s="31">
        <v>28280.933730000001</v>
      </c>
      <c r="R24" s="31">
        <v>28826.650730000001</v>
      </c>
      <c r="S24" s="31">
        <v>29684.77635</v>
      </c>
      <c r="T24" s="31">
        <v>29012.96341</v>
      </c>
      <c r="U24" s="31">
        <v>27117.276300000001</v>
      </c>
      <c r="V24" s="31">
        <v>27044.39646</v>
      </c>
      <c r="W24" s="31">
        <v>26641.153689999999</v>
      </c>
      <c r="X24" s="31">
        <v>28056.529699999999</v>
      </c>
      <c r="Y24" s="31">
        <v>26959.284230000001</v>
      </c>
      <c r="Z24" s="31">
        <v>28205.60267</v>
      </c>
      <c r="AA24" s="31">
        <v>29724.72625</v>
      </c>
      <c r="AB24" s="31">
        <v>29673.737369999999</v>
      </c>
      <c r="AC24" s="31">
        <v>30710.526320000001</v>
      </c>
      <c r="AD24" s="31">
        <v>31484.44887</v>
      </c>
      <c r="AE24" s="31">
        <v>32275.580819999999</v>
      </c>
      <c r="AF24" s="31">
        <v>23996.555970000001</v>
      </c>
      <c r="AG24" s="91">
        <v>28260.848249999999</v>
      </c>
      <c r="AH24" s="120">
        <v>31457.07317</v>
      </c>
    </row>
    <row r="25" spans="1:34" x14ac:dyDescent="0.2">
      <c r="A25" s="41" t="s">
        <v>3</v>
      </c>
      <c r="C25" s="31">
        <f>+((C24-B24)/B24)*100</f>
        <v>-3.6451009386156086</v>
      </c>
      <c r="D25" s="31">
        <f t="shared" ref="D25:AH25" si="14">+((D24-C24)/C24)*100</f>
        <v>-2.1551533997305556</v>
      </c>
      <c r="E25" s="31">
        <f t="shared" si="14"/>
        <v>-2.6958592682460236</v>
      </c>
      <c r="F25" s="31">
        <f t="shared" si="14"/>
        <v>3.3161820594873657</v>
      </c>
      <c r="G25" s="31">
        <f t="shared" si="14"/>
        <v>3.2708906905440891</v>
      </c>
      <c r="H25" s="31">
        <f t="shared" si="14"/>
        <v>3.4204459836603069</v>
      </c>
      <c r="I25" s="31">
        <f t="shared" si="14"/>
        <v>4.6117686584645288</v>
      </c>
      <c r="J25" s="31">
        <f t="shared" si="14"/>
        <v>6.1305009315102428</v>
      </c>
      <c r="K25" s="31">
        <f t="shared" si="14"/>
        <v>10.72851298440559</v>
      </c>
      <c r="L25" s="31">
        <f t="shared" si="14"/>
        <v>3.5892835337241844</v>
      </c>
      <c r="M25" s="31">
        <f t="shared" si="14"/>
        <v>1.5511621704018277</v>
      </c>
      <c r="N25" s="31">
        <f t="shared" si="14"/>
        <v>5.3659890256163125</v>
      </c>
      <c r="O25" s="31">
        <f t="shared" si="14"/>
        <v>-1.4524703790356679</v>
      </c>
      <c r="P25" s="31">
        <f t="shared" si="14"/>
        <v>0.71920738548040719</v>
      </c>
      <c r="Q25" s="31">
        <f t="shared" si="14"/>
        <v>7.1559248571076655</v>
      </c>
      <c r="R25" s="31">
        <f t="shared" si="14"/>
        <v>1.9296286509137142</v>
      </c>
      <c r="S25" s="31">
        <f t="shared" si="14"/>
        <v>2.9768481535974778</v>
      </c>
      <c r="T25" s="31">
        <f t="shared" si="14"/>
        <v>-2.2631564815545588</v>
      </c>
      <c r="U25" s="31">
        <f t="shared" si="14"/>
        <v>-6.5339313437613402</v>
      </c>
      <c r="V25" s="31">
        <f t="shared" si="14"/>
        <v>-0.26875796519431938</v>
      </c>
      <c r="W25" s="31">
        <f t="shared" si="14"/>
        <v>-1.4910400037819915</v>
      </c>
      <c r="X25" s="31">
        <f t="shared" si="14"/>
        <v>5.3127429332434435</v>
      </c>
      <c r="Y25" s="31">
        <f t="shared" si="14"/>
        <v>-3.9108381604300768</v>
      </c>
      <c r="Z25" s="31">
        <f t="shared" si="14"/>
        <v>4.6229656149888037</v>
      </c>
      <c r="AA25" s="31">
        <f t="shared" si="14"/>
        <v>5.3858930006688617</v>
      </c>
      <c r="AB25" s="31">
        <f t="shared" si="14"/>
        <v>-0.17153692037786486</v>
      </c>
      <c r="AC25" s="31">
        <f t="shared" si="14"/>
        <v>3.4939614685954266</v>
      </c>
      <c r="AD25" s="31">
        <f t="shared" si="14"/>
        <v>2.5200562892860225</v>
      </c>
      <c r="AE25" s="31">
        <f t="shared" si="14"/>
        <v>2.5127705213027571</v>
      </c>
      <c r="AF25" s="31">
        <f t="shared" si="14"/>
        <v>-25.651048376702761</v>
      </c>
      <c r="AG25" s="91">
        <f t="shared" si="14"/>
        <v>17.770434579575202</v>
      </c>
      <c r="AH25" s="91">
        <f t="shared" si="14"/>
        <v>11.309727477836766</v>
      </c>
    </row>
    <row r="26" spans="1:34" x14ac:dyDescent="0.2">
      <c r="A26" s="42"/>
      <c r="V26" s="31"/>
      <c r="W26" s="31"/>
      <c r="X26" s="31"/>
      <c r="Y26" s="31"/>
      <c r="Z26" s="31"/>
      <c r="AA26" s="31"/>
      <c r="AB26" s="31"/>
      <c r="AC26" s="31"/>
      <c r="AF26" s="31"/>
      <c r="AG26" s="91"/>
      <c r="AH26" s="120"/>
    </row>
    <row r="27" spans="1:34" ht="15.75" x14ac:dyDescent="0.25">
      <c r="A27" s="40" t="s">
        <v>17</v>
      </c>
      <c r="V27" s="31"/>
      <c r="W27" s="31"/>
      <c r="X27" s="31"/>
      <c r="Y27" s="31"/>
      <c r="Z27" s="31"/>
      <c r="AA27" s="31"/>
      <c r="AB27" s="31"/>
      <c r="AC27" s="31"/>
      <c r="AF27" s="31"/>
      <c r="AG27" s="91"/>
      <c r="AH27" s="120"/>
    </row>
    <row r="28" spans="1:34" x14ac:dyDescent="0.2">
      <c r="A28" s="41" t="s">
        <v>2</v>
      </c>
      <c r="B28" s="31">
        <v>4141.497719</v>
      </c>
      <c r="C28" s="31">
        <v>3979.4370640000002</v>
      </c>
      <c r="D28" s="31">
        <v>3701.4841970000002</v>
      </c>
      <c r="E28" s="31">
        <v>3746.7104260000001</v>
      </c>
      <c r="F28" s="31">
        <v>3888.5134990000001</v>
      </c>
      <c r="G28" s="31">
        <v>3967.188294</v>
      </c>
      <c r="H28" s="31">
        <v>4124.537883</v>
      </c>
      <c r="I28" s="31">
        <v>4320.0471029999999</v>
      </c>
      <c r="J28" s="31">
        <v>4481.6366509999998</v>
      </c>
      <c r="K28" s="31">
        <v>4496.2409539999999</v>
      </c>
      <c r="L28" s="31">
        <v>4599.8843960000004</v>
      </c>
      <c r="M28" s="31">
        <v>4482.5788640000001</v>
      </c>
      <c r="N28" s="31">
        <v>4512.7296839999999</v>
      </c>
      <c r="O28" s="31">
        <v>4601.7688230000003</v>
      </c>
      <c r="P28" s="31">
        <v>4667.7237400000004</v>
      </c>
      <c r="Q28" s="31">
        <v>4854.2819360000003</v>
      </c>
      <c r="R28" s="31">
        <v>5260.3722580000003</v>
      </c>
      <c r="S28" s="31">
        <v>5369.66428</v>
      </c>
      <c r="T28" s="31">
        <v>5404.0354209999996</v>
      </c>
      <c r="U28" s="31">
        <v>5132.8747530000001</v>
      </c>
      <c r="V28" s="31">
        <v>5011.4738100000004</v>
      </c>
      <c r="W28" s="31">
        <v>4977.0059160000001</v>
      </c>
      <c r="X28" s="31">
        <v>4955.4714789999998</v>
      </c>
      <c r="Y28" s="31">
        <v>4883.7456140000004</v>
      </c>
      <c r="Z28" s="31">
        <v>4879.4839190000002</v>
      </c>
      <c r="AA28" s="31">
        <v>5000.1350309999998</v>
      </c>
      <c r="AB28" s="31">
        <v>5126.7896490000003</v>
      </c>
      <c r="AC28" s="31">
        <v>5150.1827549999998</v>
      </c>
      <c r="AD28" s="31">
        <v>5097.2832129999997</v>
      </c>
      <c r="AE28" s="31">
        <v>5066.1757859999998</v>
      </c>
      <c r="AF28" s="31">
        <v>4357.8560340000004</v>
      </c>
      <c r="AG28" s="91">
        <v>4388.3610269999999</v>
      </c>
      <c r="AH28" s="120">
        <v>4827.1971290000001</v>
      </c>
    </row>
    <row r="29" spans="1:34" x14ac:dyDescent="0.2">
      <c r="A29" s="41" t="s">
        <v>3</v>
      </c>
      <c r="C29" s="31">
        <f t="shared" ref="C29:AB29" si="15">+((C28-B28)/B28)*100</f>
        <v>-3.913092943562714</v>
      </c>
      <c r="D29" s="31">
        <f t="shared" si="15"/>
        <v>-6.9847283052797122</v>
      </c>
      <c r="E29" s="31">
        <f t="shared" si="15"/>
        <v>1.2218403913936762</v>
      </c>
      <c r="F29" s="31">
        <f t="shared" si="15"/>
        <v>3.7847353245121069</v>
      </c>
      <c r="G29" s="31">
        <f t="shared" si="15"/>
        <v>2.0232614602015015</v>
      </c>
      <c r="H29" s="31">
        <f t="shared" si="15"/>
        <v>3.9662747855446239</v>
      </c>
      <c r="I29" s="31">
        <f t="shared" si="15"/>
        <v>4.7401484856236902</v>
      </c>
      <c r="J29" s="31">
        <f t="shared" si="15"/>
        <v>3.740458012316259</v>
      </c>
      <c r="K29" s="31">
        <f t="shared" si="15"/>
        <v>0.32586985820774589</v>
      </c>
      <c r="L29" s="31">
        <f t="shared" si="15"/>
        <v>2.3051131614242335</v>
      </c>
      <c r="M29" s="31">
        <f t="shared" si="15"/>
        <v>-2.5501843503286228</v>
      </c>
      <c r="N29" s="31">
        <f t="shared" si="15"/>
        <v>0.67262218724457534</v>
      </c>
      <c r="O29" s="31">
        <f t="shared" si="15"/>
        <v>1.9730660871554309</v>
      </c>
      <c r="P29" s="31">
        <f t="shared" si="15"/>
        <v>1.433251419983381</v>
      </c>
      <c r="Q29" s="31">
        <f t="shared" si="15"/>
        <v>3.9967702972927004</v>
      </c>
      <c r="R29" s="31">
        <f t="shared" si="15"/>
        <v>8.3656105548460253</v>
      </c>
      <c r="S29" s="31">
        <f t="shared" si="15"/>
        <v>2.077648056823123</v>
      </c>
      <c r="T29" s="31">
        <f t="shared" si="15"/>
        <v>0.64009850910082644</v>
      </c>
      <c r="U29" s="31">
        <f t="shared" si="15"/>
        <v>-5.0177440907636042</v>
      </c>
      <c r="V29" s="31">
        <f t="shared" si="15"/>
        <v>-2.3651647242910943</v>
      </c>
      <c r="W29" s="31">
        <f t="shared" si="15"/>
        <v>-0.68777958953356955</v>
      </c>
      <c r="X29" s="31">
        <f t="shared" si="15"/>
        <v>-0.4326785493819022</v>
      </c>
      <c r="Y29" s="31">
        <f t="shared" si="15"/>
        <v>-1.4474074828995587</v>
      </c>
      <c r="Z29" s="31">
        <f t="shared" si="15"/>
        <v>-8.7262837519287401E-2</v>
      </c>
      <c r="AA29" s="31">
        <f t="shared" si="15"/>
        <v>2.4726203427006221</v>
      </c>
      <c r="AB29" s="31">
        <f t="shared" si="15"/>
        <v>2.5330239526485396</v>
      </c>
      <c r="AC29" s="31">
        <f t="shared" ref="AC29:AH29" si="16">+((AC28-AB28)/AB28)*100</f>
        <v>0.45629151187356498</v>
      </c>
      <c r="AD29" s="31">
        <f t="shared" si="16"/>
        <v>-1.027139123337772</v>
      </c>
      <c r="AE29" s="31">
        <f t="shared" si="16"/>
        <v>-0.61027464435690404</v>
      </c>
      <c r="AF29" s="31">
        <f t="shared" si="16"/>
        <v>-13.981349679128552</v>
      </c>
      <c r="AG29" s="31">
        <f t="shared" si="16"/>
        <v>0.70000001748565233</v>
      </c>
      <c r="AH29" s="31">
        <f t="shared" si="16"/>
        <v>9.9999999840487206</v>
      </c>
    </row>
    <row r="30" spans="1:34" x14ac:dyDescent="0.2">
      <c r="A30" s="41" t="s">
        <v>4</v>
      </c>
      <c r="B30" s="31">
        <v>2054.6960260000001</v>
      </c>
      <c r="C30" s="31">
        <v>2038.2362419999999</v>
      </c>
      <c r="D30" s="31">
        <v>1970.0240699999999</v>
      </c>
      <c r="E30" s="31">
        <v>2077.921488</v>
      </c>
      <c r="F30" s="31">
        <v>2184.6576319999999</v>
      </c>
      <c r="G30" s="31">
        <v>2297.0486719999999</v>
      </c>
      <c r="H30" s="31">
        <v>2449.2764280000001</v>
      </c>
      <c r="I30" s="31">
        <v>2588.8311600000002</v>
      </c>
      <c r="J30" s="31">
        <v>2919.0366399999998</v>
      </c>
      <c r="K30" s="31">
        <v>3058.7428420000001</v>
      </c>
      <c r="L30" s="31">
        <v>3150.079495</v>
      </c>
      <c r="M30" s="31">
        <v>3142.859406</v>
      </c>
      <c r="N30" s="31">
        <v>3199.6608080000001</v>
      </c>
      <c r="O30" s="31">
        <v>3303.266564</v>
      </c>
      <c r="P30" s="31">
        <v>3544.1045060000001</v>
      </c>
      <c r="Q30" s="31">
        <v>3929.6471729999998</v>
      </c>
      <c r="R30" s="31">
        <v>4217.4508029999997</v>
      </c>
      <c r="S30" s="31">
        <v>4674.0074519999998</v>
      </c>
      <c r="T30" s="31">
        <v>4784.9250789999996</v>
      </c>
      <c r="U30" s="31">
        <v>4465.6573150000004</v>
      </c>
      <c r="V30" s="31">
        <v>4529.9283020000003</v>
      </c>
      <c r="W30" s="31">
        <v>4657.6994610000002</v>
      </c>
      <c r="X30" s="31">
        <v>4610.0959979999998</v>
      </c>
      <c r="Y30" s="31">
        <v>4677.248302</v>
      </c>
      <c r="Z30" s="31">
        <v>4696.3443420000003</v>
      </c>
      <c r="AA30" s="31">
        <v>4724.6912130000001</v>
      </c>
      <c r="AB30" s="31">
        <v>4832.8117560000001</v>
      </c>
      <c r="AC30" s="31">
        <v>4981.5888999999997</v>
      </c>
      <c r="AD30" s="33">
        <v>5097.2832129999997</v>
      </c>
      <c r="AE30" s="33">
        <v>5304.164323</v>
      </c>
      <c r="AF30" s="31">
        <v>4689.5349619999997</v>
      </c>
      <c r="AG30" s="91">
        <v>4871.5530179999996</v>
      </c>
      <c r="AH30" s="120">
        <v>5804.6999249999999</v>
      </c>
    </row>
    <row r="31" spans="1:34" x14ac:dyDescent="0.2">
      <c r="A31" s="41" t="s">
        <v>3</v>
      </c>
      <c r="C31" s="31">
        <f t="shared" ref="C31:AH31" si="17">+((C30-B30)/B30)*100</f>
        <v>-0.80108122037123775</v>
      </c>
      <c r="D31" s="31">
        <f t="shared" si="17"/>
        <v>-3.34662737294218</v>
      </c>
      <c r="E31" s="31">
        <f t="shared" si="17"/>
        <v>5.476959375425297</v>
      </c>
      <c r="F31" s="31">
        <f t="shared" si="17"/>
        <v>5.1366783883029932</v>
      </c>
      <c r="G31" s="31">
        <f t="shared" si="17"/>
        <v>5.1445607931302613</v>
      </c>
      <c r="H31" s="31">
        <f t="shared" si="17"/>
        <v>6.6271018919010629</v>
      </c>
      <c r="I31" s="31">
        <f t="shared" si="17"/>
        <v>5.6977942711822012</v>
      </c>
      <c r="J31" s="31">
        <f t="shared" si="17"/>
        <v>12.755002531721674</v>
      </c>
      <c r="K31" s="31">
        <f t="shared" si="17"/>
        <v>4.7860379717604475</v>
      </c>
      <c r="L31" s="31">
        <f t="shared" si="17"/>
        <v>2.9860847321273387</v>
      </c>
      <c r="M31" s="31">
        <f t="shared" si="17"/>
        <v>-0.22920339030999332</v>
      </c>
      <c r="N31" s="31">
        <f t="shared" si="17"/>
        <v>1.8073160349317914</v>
      </c>
      <c r="O31" s="31">
        <f t="shared" si="17"/>
        <v>3.2380230973532589</v>
      </c>
      <c r="P31" s="31">
        <f t="shared" si="17"/>
        <v>7.2909024244281406</v>
      </c>
      <c r="Q31" s="31">
        <f t="shared" si="17"/>
        <v>10.878422640960341</v>
      </c>
      <c r="R31" s="31">
        <f t="shared" si="17"/>
        <v>7.3239051072435775</v>
      </c>
      <c r="S31" s="31">
        <f t="shared" si="17"/>
        <v>10.825417303628951</v>
      </c>
      <c r="T31" s="31">
        <f t="shared" si="17"/>
        <v>2.3730733880738328</v>
      </c>
      <c r="U31" s="31">
        <f t="shared" si="17"/>
        <v>-6.6723670429281405</v>
      </c>
      <c r="V31" s="31">
        <f t="shared" si="17"/>
        <v>1.4392279224855808</v>
      </c>
      <c r="W31" s="31">
        <f t="shared" si="17"/>
        <v>2.8206000290023994</v>
      </c>
      <c r="X31" s="31">
        <f t="shared" si="17"/>
        <v>-1.0220380983916038</v>
      </c>
      <c r="Y31" s="31">
        <f t="shared" si="17"/>
        <v>1.4566356975892238</v>
      </c>
      <c r="Z31" s="31">
        <f t="shared" si="17"/>
        <v>0.40827509610372525</v>
      </c>
      <c r="AA31" s="31">
        <f t="shared" si="17"/>
        <v>0.60359439035357976</v>
      </c>
      <c r="AB31" s="31">
        <f t="shared" si="17"/>
        <v>2.2884150122341551</v>
      </c>
      <c r="AC31" s="31">
        <f t="shared" si="17"/>
        <v>3.0784800135302368</v>
      </c>
      <c r="AD31" s="31">
        <f t="shared" si="17"/>
        <v>2.3224379876067247</v>
      </c>
      <c r="AE31" s="31">
        <f t="shared" si="17"/>
        <v>4.0586544116751293</v>
      </c>
      <c r="AF31" s="31">
        <f t="shared" si="17"/>
        <v>-11.587675712361225</v>
      </c>
      <c r="AG31" s="31">
        <f t="shared" si="17"/>
        <v>3.8813668620645605</v>
      </c>
      <c r="AH31" s="31">
        <f t="shared" si="17"/>
        <v>19.155019016566115</v>
      </c>
    </row>
    <row r="32" spans="1:34" x14ac:dyDescent="0.2">
      <c r="A32" s="41" t="s">
        <v>5</v>
      </c>
      <c r="B32" s="31">
        <v>15996.514939999999</v>
      </c>
      <c r="C32" s="31">
        <v>15340.92931</v>
      </c>
      <c r="D32" s="31">
        <v>14225.534960000001</v>
      </c>
      <c r="E32" s="31">
        <v>14355.21236</v>
      </c>
      <c r="F32" s="31">
        <v>14858.668320000001</v>
      </c>
      <c r="G32" s="31">
        <v>15124.621779999999</v>
      </c>
      <c r="H32" s="31">
        <v>15694.588599999999</v>
      </c>
      <c r="I32" s="31">
        <v>16413.552820000001</v>
      </c>
      <c r="J32" s="31">
        <v>17001.656490000001</v>
      </c>
      <c r="K32" s="31">
        <v>17018.323069999999</v>
      </c>
      <c r="L32" s="31">
        <v>17377.727220000001</v>
      </c>
      <c r="M32" s="31">
        <v>16889.89776</v>
      </c>
      <c r="N32" s="31">
        <v>16933.319640000002</v>
      </c>
      <c r="O32" s="31">
        <v>17202.874100000001</v>
      </c>
      <c r="P32" s="31">
        <v>17384.445960000001</v>
      </c>
      <c r="Q32" s="31">
        <v>18012.17787</v>
      </c>
      <c r="R32" s="31">
        <v>19454.039410000001</v>
      </c>
      <c r="S32" s="31">
        <v>19785.0563</v>
      </c>
      <c r="T32" s="31">
        <v>19824.047760000001</v>
      </c>
      <c r="U32" s="31">
        <v>18746.803339999999</v>
      </c>
      <c r="V32" s="31">
        <v>18243.443070000001</v>
      </c>
      <c r="W32" s="31">
        <v>18065.357230000001</v>
      </c>
      <c r="X32" s="31">
        <v>17941.605640000002</v>
      </c>
      <c r="Y32" s="31">
        <v>17637.217820000002</v>
      </c>
      <c r="Z32" s="31">
        <v>17583.725829999999</v>
      </c>
      <c r="AA32" s="31">
        <v>17979.62974</v>
      </c>
      <c r="AB32" s="31">
        <v>18401.972900000001</v>
      </c>
      <c r="AC32" s="31">
        <v>18446.213299999999</v>
      </c>
      <c r="AD32" s="31">
        <v>18224.10873</v>
      </c>
      <c r="AE32" s="31">
        <v>18080.57026</v>
      </c>
      <c r="AF32" s="31">
        <v>15524.959150000001</v>
      </c>
      <c r="AG32" s="91">
        <v>15605.835800000001</v>
      </c>
      <c r="AH32" s="120">
        <v>17142.035260000001</v>
      </c>
    </row>
    <row r="33" spans="1:34" x14ac:dyDescent="0.2">
      <c r="A33" s="41" t="s">
        <v>3</v>
      </c>
      <c r="C33" s="31">
        <f t="shared" ref="C33:AB33" si="18">+((C32-B32)/B32)*100</f>
        <v>-4.0983028644612984</v>
      </c>
      <c r="D33" s="31">
        <f t="shared" si="18"/>
        <v>-7.2707091432389808</v>
      </c>
      <c r="E33" s="31">
        <f t="shared" si="18"/>
        <v>0.9115818868297848</v>
      </c>
      <c r="F33" s="31">
        <f t="shared" si="18"/>
        <v>3.5071300052854193</v>
      </c>
      <c r="G33" s="31">
        <f t="shared" si="18"/>
        <v>1.7898875879880922</v>
      </c>
      <c r="H33" s="31">
        <f t="shared" si="18"/>
        <v>3.7684699048388346</v>
      </c>
      <c r="I33" s="31">
        <f t="shared" si="18"/>
        <v>4.5809688824847674</v>
      </c>
      <c r="J33" s="31">
        <f t="shared" si="18"/>
        <v>3.5830369966177762</v>
      </c>
      <c r="K33" s="31">
        <f t="shared" si="18"/>
        <v>9.8029153863920554E-2</v>
      </c>
      <c r="L33" s="31">
        <f t="shared" si="18"/>
        <v>2.1118658314435335</v>
      </c>
      <c r="M33" s="31">
        <f t="shared" si="18"/>
        <v>-2.8072109420532199</v>
      </c>
      <c r="N33" s="31">
        <f t="shared" si="18"/>
        <v>0.25708787949466955</v>
      </c>
      <c r="O33" s="31">
        <f t="shared" si="18"/>
        <v>1.5918583345185076</v>
      </c>
      <c r="P33" s="31">
        <f t="shared" si="18"/>
        <v>1.055473980362386</v>
      </c>
      <c r="Q33" s="31">
        <f t="shared" si="18"/>
        <v>3.6108824603576757</v>
      </c>
      <c r="R33" s="31">
        <f t="shared" si="18"/>
        <v>8.0049261694305134</v>
      </c>
      <c r="S33" s="31">
        <f t="shared" si="18"/>
        <v>1.7015329465707039</v>
      </c>
      <c r="T33" s="31">
        <f t="shared" si="18"/>
        <v>0.19707530475918381</v>
      </c>
      <c r="U33" s="31">
        <f t="shared" si="18"/>
        <v>-5.4340285749997737</v>
      </c>
      <c r="V33" s="31">
        <f t="shared" si="18"/>
        <v>-2.6850458762000189</v>
      </c>
      <c r="W33" s="31">
        <f t="shared" si="18"/>
        <v>-0.97616354169925734</v>
      </c>
      <c r="X33" s="31">
        <f t="shared" si="18"/>
        <v>-0.68502154939119264</v>
      </c>
      <c r="Y33" s="31">
        <f t="shared" si="18"/>
        <v>-1.6965472662122334</v>
      </c>
      <c r="Z33" s="31">
        <f t="shared" si="18"/>
        <v>-0.30329040864565482</v>
      </c>
      <c r="AA33" s="31">
        <f t="shared" si="18"/>
        <v>2.2515359590317323</v>
      </c>
      <c r="AB33" s="31">
        <f t="shared" si="18"/>
        <v>2.3490092182510116</v>
      </c>
      <c r="AC33" s="31">
        <f t="shared" ref="AC33:AH33" si="19">+((AC32-AB32)/AB32)*100</f>
        <v>0.24041117895570191</v>
      </c>
      <c r="AD33" s="31">
        <f t="shared" si="19"/>
        <v>-1.2040659315156002</v>
      </c>
      <c r="AE33" s="31">
        <f t="shared" si="19"/>
        <v>-0.787629574244751</v>
      </c>
      <c r="AF33" s="31">
        <f t="shared" si="19"/>
        <v>-14.134571383812093</v>
      </c>
      <c r="AG33" s="31">
        <f t="shared" si="19"/>
        <v>0.52094597620889804</v>
      </c>
      <c r="AH33" s="31">
        <f t="shared" si="19"/>
        <v>9.8437499899877192</v>
      </c>
    </row>
    <row r="34" spans="1:34" x14ac:dyDescent="0.2">
      <c r="A34" s="41" t="s">
        <v>6</v>
      </c>
      <c r="B34" s="31">
        <v>7936.2534800000003</v>
      </c>
      <c r="C34" s="31">
        <v>7857.5028609999999</v>
      </c>
      <c r="D34" s="31">
        <v>7571.1916620000002</v>
      </c>
      <c r="E34" s="31">
        <v>7961.3850110000003</v>
      </c>
      <c r="F34" s="31">
        <v>8347.9466279999997</v>
      </c>
      <c r="G34" s="31">
        <v>8757.3338619999995</v>
      </c>
      <c r="H34" s="31">
        <v>9319.9255240000002</v>
      </c>
      <c r="I34" s="31">
        <v>9835.984649</v>
      </c>
      <c r="J34" s="31">
        <v>11073.735360000001</v>
      </c>
      <c r="K34" s="31">
        <v>11577.376389999999</v>
      </c>
      <c r="L34" s="31">
        <v>11900.564770000001</v>
      </c>
      <c r="M34" s="31">
        <v>11841.97214</v>
      </c>
      <c r="N34" s="31">
        <v>12006.23192</v>
      </c>
      <c r="O34" s="31">
        <v>12348.66005</v>
      </c>
      <c r="P34" s="31">
        <v>13199.644340000001</v>
      </c>
      <c r="Q34" s="31">
        <v>14581.251109999999</v>
      </c>
      <c r="R34" s="31">
        <v>15597.08137</v>
      </c>
      <c r="S34" s="31">
        <v>17221.84028</v>
      </c>
      <c r="T34" s="31">
        <v>17552.916649999999</v>
      </c>
      <c r="U34" s="31">
        <v>16309.92445</v>
      </c>
      <c r="V34" s="31">
        <v>16490.456139999998</v>
      </c>
      <c r="W34" s="31">
        <v>16906.350129999999</v>
      </c>
      <c r="X34" s="31">
        <v>16691.151330000001</v>
      </c>
      <c r="Y34" s="31">
        <v>16891.470929999999</v>
      </c>
      <c r="Z34" s="31">
        <v>16923.76339</v>
      </c>
      <c r="AA34" s="31">
        <v>16989.180919999999</v>
      </c>
      <c r="AB34" s="31">
        <v>17346.775860000002</v>
      </c>
      <c r="AC34" s="31">
        <v>17842.367119999999</v>
      </c>
      <c r="AD34" s="33">
        <v>18224.10873</v>
      </c>
      <c r="AE34" s="33">
        <v>18929.922640000001</v>
      </c>
      <c r="AF34" s="31">
        <v>16706.57272</v>
      </c>
      <c r="AG34" s="91">
        <v>17324.15725</v>
      </c>
      <c r="AH34" s="120">
        <v>20613.28098</v>
      </c>
    </row>
    <row r="35" spans="1:34" x14ac:dyDescent="0.2">
      <c r="A35" s="41" t="s">
        <v>3</v>
      </c>
      <c r="C35" s="31">
        <f t="shared" ref="C35:AH35" si="20">+((C34-B34)/B34)*100</f>
        <v>-0.99228961371330049</v>
      </c>
      <c r="D35" s="31">
        <f t="shared" si="20"/>
        <v>-3.6437937607516422</v>
      </c>
      <c r="E35" s="31">
        <f t="shared" si="20"/>
        <v>5.1536583198440251</v>
      </c>
      <c r="F35" s="31">
        <f t="shared" si="20"/>
        <v>4.8554568892962608</v>
      </c>
      <c r="G35" s="31">
        <f t="shared" si="20"/>
        <v>4.9040470937711387</v>
      </c>
      <c r="H35" s="31">
        <f t="shared" si="20"/>
        <v>6.42423448580863</v>
      </c>
      <c r="I35" s="31">
        <f t="shared" si="20"/>
        <v>5.5371593224761453</v>
      </c>
      <c r="J35" s="31">
        <f t="shared" si="20"/>
        <v>12.583902427357282</v>
      </c>
      <c r="K35" s="31">
        <f t="shared" si="20"/>
        <v>4.5480681416609077</v>
      </c>
      <c r="L35" s="31">
        <f t="shared" si="20"/>
        <v>2.7915511175671592</v>
      </c>
      <c r="M35" s="31">
        <f t="shared" si="20"/>
        <v>-0.49235167517180783</v>
      </c>
      <c r="N35" s="31">
        <f t="shared" si="20"/>
        <v>1.3870981797462691</v>
      </c>
      <c r="O35" s="31">
        <f t="shared" si="20"/>
        <v>2.8520865853805715</v>
      </c>
      <c r="P35" s="31">
        <f t="shared" si="20"/>
        <v>6.8913087456804707</v>
      </c>
      <c r="Q35" s="31">
        <f t="shared" si="20"/>
        <v>10.466999976758453</v>
      </c>
      <c r="R35" s="31">
        <f t="shared" si="20"/>
        <v>6.9666879222958586</v>
      </c>
      <c r="S35" s="31">
        <f t="shared" si="20"/>
        <v>10.417070164967669</v>
      </c>
      <c r="T35" s="31">
        <f t="shared" si="20"/>
        <v>1.9224215566816236</v>
      </c>
      <c r="U35" s="31">
        <f t="shared" si="20"/>
        <v>-7.0813997740939465</v>
      </c>
      <c r="V35" s="31">
        <f t="shared" si="20"/>
        <v>1.1068824417515801</v>
      </c>
      <c r="W35" s="31">
        <f t="shared" si="20"/>
        <v>2.5220284173412835</v>
      </c>
      <c r="X35" s="31">
        <f t="shared" si="20"/>
        <v>-1.2728873964235019</v>
      </c>
      <c r="Y35" s="31">
        <f t="shared" si="20"/>
        <v>1.2001544773005115</v>
      </c>
      <c r="Z35" s="31">
        <f t="shared" si="20"/>
        <v>0.19117612748957069</v>
      </c>
      <c r="AA35" s="31">
        <f t="shared" si="20"/>
        <v>0.38654245212771676</v>
      </c>
      <c r="AB35" s="31">
        <f t="shared" si="20"/>
        <v>2.1048392013945465</v>
      </c>
      <c r="AC35" s="31">
        <f t="shared" si="20"/>
        <v>2.8569646832342097</v>
      </c>
      <c r="AD35" s="31">
        <f t="shared" si="20"/>
        <v>2.1395233459359564</v>
      </c>
      <c r="AE35" s="31">
        <f t="shared" si="20"/>
        <v>3.8729680581751045</v>
      </c>
      <c r="AF35" s="31">
        <f t="shared" si="20"/>
        <v>-11.745161151910551</v>
      </c>
      <c r="AG35" s="31">
        <f t="shared" si="20"/>
        <v>3.6966560428080433</v>
      </c>
      <c r="AH35" s="31">
        <f t="shared" si="20"/>
        <v>18.985764689938954</v>
      </c>
    </row>
    <row r="36" spans="1:34" x14ac:dyDescent="0.2">
      <c r="A36" s="42"/>
      <c r="AA36" s="32"/>
      <c r="AB36" s="32"/>
      <c r="AC36" s="32"/>
      <c r="AD36" s="32"/>
      <c r="AE36" s="32"/>
      <c r="AG36" s="91"/>
      <c r="AH36" s="120"/>
    </row>
    <row r="37" spans="1:34" ht="15.75" x14ac:dyDescent="0.25">
      <c r="A37" s="40" t="s">
        <v>18</v>
      </c>
      <c r="AA37" s="32"/>
      <c r="AB37" s="32"/>
      <c r="AC37" s="32"/>
      <c r="AD37" s="32"/>
      <c r="AE37" s="32"/>
      <c r="AG37" s="91"/>
      <c r="AH37" s="120"/>
    </row>
    <row r="38" spans="1:34" x14ac:dyDescent="0.2">
      <c r="A38" s="41" t="s">
        <v>2</v>
      </c>
      <c r="B38" s="31">
        <v>767.03590020000001</v>
      </c>
      <c r="C38" s="31">
        <v>783.73103949999995</v>
      </c>
      <c r="D38" s="31">
        <v>792.8103691</v>
      </c>
      <c r="E38" s="31">
        <v>834.66979500000002</v>
      </c>
      <c r="F38" s="31">
        <v>890.39825250000001</v>
      </c>
      <c r="G38" s="31">
        <v>851.58056260000001</v>
      </c>
      <c r="H38" s="31">
        <v>907.82285790000003</v>
      </c>
      <c r="I38" s="31">
        <v>957.49537039999996</v>
      </c>
      <c r="J38" s="31">
        <v>1002.795674</v>
      </c>
      <c r="K38" s="31">
        <v>1039.975506</v>
      </c>
      <c r="L38" s="31">
        <v>1104.4896719999999</v>
      </c>
      <c r="M38" s="31">
        <v>1054.257443</v>
      </c>
      <c r="N38" s="31">
        <v>1065.089326</v>
      </c>
      <c r="O38" s="31">
        <v>1129.809945</v>
      </c>
      <c r="P38" s="31">
        <v>1194.966408</v>
      </c>
      <c r="Q38" s="31">
        <v>1272.326517</v>
      </c>
      <c r="R38" s="31">
        <v>1434.0156609999999</v>
      </c>
      <c r="S38" s="31">
        <v>1567.5997139999999</v>
      </c>
      <c r="T38" s="31">
        <v>1567.37491</v>
      </c>
      <c r="U38" s="31">
        <v>1379.874595</v>
      </c>
      <c r="V38" s="31">
        <v>1271.6842200000001</v>
      </c>
      <c r="W38" s="31">
        <v>1246.776852</v>
      </c>
      <c r="X38" s="31">
        <v>1288.8289669999999</v>
      </c>
      <c r="Y38" s="31">
        <v>1281.0846979999999</v>
      </c>
      <c r="Z38" s="31">
        <v>1329.711184</v>
      </c>
      <c r="AA38" s="31">
        <v>1380.576534</v>
      </c>
      <c r="AB38" s="31">
        <v>1456.477711</v>
      </c>
      <c r="AC38" s="31">
        <v>1502.2780889999999</v>
      </c>
      <c r="AD38" s="31">
        <v>1604.77037</v>
      </c>
      <c r="AE38" s="31">
        <v>1674.482555</v>
      </c>
      <c r="AF38" s="31">
        <v>1381.4115200000001</v>
      </c>
      <c r="AG38" s="91">
        <v>1471.961661</v>
      </c>
      <c r="AH38" s="120">
        <v>1596.470973</v>
      </c>
    </row>
    <row r="39" spans="1:34" x14ac:dyDescent="0.2">
      <c r="A39" s="41" t="s">
        <v>3</v>
      </c>
      <c r="C39" s="31">
        <f t="shared" ref="C39:AH39" si="21">+((C38-B38)/B38)*100</f>
        <v>2.1765786054664167</v>
      </c>
      <c r="D39" s="31">
        <f t="shared" si="21"/>
        <v>1.1584751837559513</v>
      </c>
      <c r="E39" s="31">
        <f t="shared" si="21"/>
        <v>5.2798787114148027</v>
      </c>
      <c r="F39" s="31">
        <f t="shared" si="21"/>
        <v>6.6767071042746897</v>
      </c>
      <c r="G39" s="31">
        <f t="shared" si="21"/>
        <v>-4.3595873858703467</v>
      </c>
      <c r="H39" s="31">
        <f t="shared" si="21"/>
        <v>6.6044597270144427</v>
      </c>
      <c r="I39" s="31">
        <f t="shared" si="21"/>
        <v>5.4716084826178211</v>
      </c>
      <c r="J39" s="31">
        <f t="shared" si="21"/>
        <v>4.7311250790774588</v>
      </c>
      <c r="K39" s="31">
        <f t="shared" si="21"/>
        <v>3.7076179090098504</v>
      </c>
      <c r="L39" s="31">
        <f t="shared" si="21"/>
        <v>6.2034312950443589</v>
      </c>
      <c r="M39" s="31">
        <f t="shared" si="21"/>
        <v>-4.5480035054596657</v>
      </c>
      <c r="N39" s="31">
        <f t="shared" si="21"/>
        <v>1.0274419281477212</v>
      </c>
      <c r="O39" s="31">
        <f t="shared" si="21"/>
        <v>6.0765437621144596</v>
      </c>
      <c r="P39" s="31">
        <f t="shared" si="21"/>
        <v>5.767028630642832</v>
      </c>
      <c r="Q39" s="31">
        <f t="shared" si="21"/>
        <v>6.4738312710795443</v>
      </c>
      <c r="R39" s="31">
        <f t="shared" si="21"/>
        <v>12.708148564037195</v>
      </c>
      <c r="S39" s="31">
        <f t="shared" si="21"/>
        <v>9.3153831323464225</v>
      </c>
      <c r="T39" s="31">
        <f t="shared" si="21"/>
        <v>-1.434065074089119E-2</v>
      </c>
      <c r="U39" s="31">
        <f t="shared" si="21"/>
        <v>-11.962697233682272</v>
      </c>
      <c r="V39" s="31">
        <f t="shared" si="21"/>
        <v>-7.8405947462203915</v>
      </c>
      <c r="W39" s="31">
        <f t="shared" si="21"/>
        <v>-1.9586126499234322</v>
      </c>
      <c r="X39" s="31">
        <f t="shared" si="21"/>
        <v>3.3728661975511205</v>
      </c>
      <c r="Y39" s="31">
        <f t="shared" si="21"/>
        <v>-0.60087639231342882</v>
      </c>
      <c r="Z39" s="31">
        <f t="shared" si="21"/>
        <v>3.7957276420454225</v>
      </c>
      <c r="AA39" s="31">
        <f t="shared" si="21"/>
        <v>3.8252930871039461</v>
      </c>
      <c r="AB39" s="31">
        <f t="shared" si="21"/>
        <v>5.4977884333647493</v>
      </c>
      <c r="AC39" s="31">
        <f t="shared" si="21"/>
        <v>3.1445986199509992</v>
      </c>
      <c r="AD39" s="31">
        <f t="shared" si="21"/>
        <v>6.8224572900630287</v>
      </c>
      <c r="AE39" s="31">
        <f t="shared" si="21"/>
        <v>4.3440598295692672</v>
      </c>
      <c r="AF39" s="31">
        <f t="shared" si="21"/>
        <v>-17.502185025749636</v>
      </c>
      <c r="AG39" s="31">
        <f t="shared" si="21"/>
        <v>6.5548998027756378</v>
      </c>
      <c r="AH39" s="31">
        <f t="shared" si="21"/>
        <v>8.4587333555557809</v>
      </c>
    </row>
    <row r="40" spans="1:34" x14ac:dyDescent="0.2">
      <c r="A40" s="41" t="s">
        <v>4</v>
      </c>
      <c r="B40" s="31">
        <v>459.47037039999998</v>
      </c>
      <c r="C40" s="31">
        <v>481.70740740000002</v>
      </c>
      <c r="D40" s="31">
        <v>499.28148149999998</v>
      </c>
      <c r="E40" s="31">
        <v>535.17407409999998</v>
      </c>
      <c r="F40" s="31">
        <v>589.4296296</v>
      </c>
      <c r="G40" s="31">
        <v>577.28148150000004</v>
      </c>
      <c r="H40" s="31">
        <v>633.72962959999995</v>
      </c>
      <c r="I40" s="31">
        <v>680.61851850000005</v>
      </c>
      <c r="J40" s="31">
        <v>727.85925929999996</v>
      </c>
      <c r="K40" s="31">
        <v>766.2</v>
      </c>
      <c r="L40" s="31">
        <v>826.37037039999996</v>
      </c>
      <c r="M40" s="31">
        <v>800.48148149999997</v>
      </c>
      <c r="N40" s="31">
        <v>814.38148149999995</v>
      </c>
      <c r="O40" s="31">
        <v>856.39629630000002</v>
      </c>
      <c r="P40" s="31">
        <v>919.72962959999995</v>
      </c>
      <c r="Q40" s="31">
        <v>1022.9629629999999</v>
      </c>
      <c r="R40" s="31">
        <v>1157.662963</v>
      </c>
      <c r="S40" s="31">
        <v>1312.7592589999999</v>
      </c>
      <c r="T40" s="31">
        <v>1370.0703699999999</v>
      </c>
      <c r="U40" s="31">
        <v>1228.32963</v>
      </c>
      <c r="V40" s="31">
        <v>1148.7</v>
      </c>
      <c r="W40" s="31">
        <v>1137.637037</v>
      </c>
      <c r="X40" s="31">
        <v>1199.9481479999999</v>
      </c>
      <c r="Y40" s="31">
        <v>1181.4481479999999</v>
      </c>
      <c r="Z40" s="31">
        <v>1249.7333329999999</v>
      </c>
      <c r="AA40" s="31">
        <v>1336.692593</v>
      </c>
      <c r="AB40" s="31">
        <v>1436.5851849999999</v>
      </c>
      <c r="AC40" s="31">
        <v>1467.9777779999999</v>
      </c>
      <c r="AD40" s="31">
        <v>1604.77037</v>
      </c>
      <c r="AE40" s="31">
        <v>1675.4037040000001</v>
      </c>
      <c r="AF40" s="31">
        <v>1416.348148</v>
      </c>
      <c r="AG40" s="91">
        <v>1560.518519</v>
      </c>
      <c r="AH40" s="120">
        <v>1757.6037040000001</v>
      </c>
    </row>
    <row r="41" spans="1:34" x14ac:dyDescent="0.2">
      <c r="A41" s="41" t="s">
        <v>3</v>
      </c>
      <c r="C41" s="31">
        <f t="shared" ref="C41:AH41" si="22">+((C40-B40)/B40)*100</f>
        <v>4.8397107697371657</v>
      </c>
      <c r="D41" s="31">
        <f t="shared" si="22"/>
        <v>3.6482881164015004</v>
      </c>
      <c r="E41" s="31">
        <f t="shared" si="22"/>
        <v>7.1888491622335486</v>
      </c>
      <c r="F41" s="31">
        <f t="shared" si="22"/>
        <v>10.137926728091482</v>
      </c>
      <c r="G41" s="31">
        <f t="shared" si="22"/>
        <v>-2.0610005825876043</v>
      </c>
      <c r="H41" s="31">
        <f t="shared" si="22"/>
        <v>9.7782710703495699</v>
      </c>
      <c r="I41" s="31">
        <f t="shared" si="22"/>
        <v>7.3988790660767449</v>
      </c>
      <c r="J41" s="31">
        <f t="shared" si="22"/>
        <v>6.9408544604564568</v>
      </c>
      <c r="K41" s="31">
        <f t="shared" si="22"/>
        <v>5.2676036211826602</v>
      </c>
      <c r="L41" s="31">
        <f t="shared" si="22"/>
        <v>7.8530893239362962</v>
      </c>
      <c r="M41" s="31">
        <f t="shared" si="22"/>
        <v>-3.1328433142476553</v>
      </c>
      <c r="N41" s="31">
        <f t="shared" si="22"/>
        <v>1.7364549113557448</v>
      </c>
      <c r="O41" s="31">
        <f t="shared" si="22"/>
        <v>5.15910734151438</v>
      </c>
      <c r="P41" s="31">
        <f t="shared" si="22"/>
        <v>7.3953301262075914</v>
      </c>
      <c r="Q41" s="31">
        <f t="shared" si="22"/>
        <v>11.224313110897302</v>
      </c>
      <c r="R41" s="31">
        <f t="shared" si="22"/>
        <v>13.167632150138758</v>
      </c>
      <c r="S41" s="31">
        <f t="shared" si="22"/>
        <v>13.397361836477783</v>
      </c>
      <c r="T41" s="31">
        <f t="shared" si="22"/>
        <v>4.3656984787642612</v>
      </c>
      <c r="U41" s="31">
        <f t="shared" si="22"/>
        <v>-10.345508019416547</v>
      </c>
      <c r="V41" s="31">
        <f t="shared" si="22"/>
        <v>-6.4827574012034468</v>
      </c>
      <c r="W41" s="31">
        <f t="shared" si="22"/>
        <v>-0.96308548794289905</v>
      </c>
      <c r="X41" s="31">
        <f t="shared" si="22"/>
        <v>5.4772400135914339</v>
      </c>
      <c r="Y41" s="31">
        <f t="shared" si="22"/>
        <v>-1.5417332849619099</v>
      </c>
      <c r="Z41" s="31">
        <f t="shared" si="22"/>
        <v>5.7797868755895632</v>
      </c>
      <c r="AA41" s="31">
        <f t="shared" si="22"/>
        <v>6.9582252232364912</v>
      </c>
      <c r="AB41" s="31">
        <f t="shared" si="22"/>
        <v>7.4731162963809386</v>
      </c>
      <c r="AC41" s="31">
        <f t="shared" si="22"/>
        <v>2.1852232173757269</v>
      </c>
      <c r="AD41" s="31">
        <f t="shared" si="22"/>
        <v>9.3184375165657318</v>
      </c>
      <c r="AE41" s="31">
        <f t="shared" si="22"/>
        <v>4.4014605030375842</v>
      </c>
      <c r="AF41" s="31">
        <f t="shared" si="22"/>
        <v>-15.46227666690177</v>
      </c>
      <c r="AG41" s="31">
        <f t="shared" si="22"/>
        <v>10.179020688068844</v>
      </c>
      <c r="AH41" s="31">
        <f t="shared" si="22"/>
        <v>12.629467872402747</v>
      </c>
    </row>
    <row r="42" spans="1:34" x14ac:dyDescent="0.2">
      <c r="A42" s="41" t="s">
        <v>5</v>
      </c>
      <c r="B42" s="31">
        <v>12117.47078</v>
      </c>
      <c r="C42" s="31">
        <v>12322.81509</v>
      </c>
      <c r="D42" s="31">
        <v>12253.637849999999</v>
      </c>
      <c r="E42" s="31">
        <v>12684.951290000001</v>
      </c>
      <c r="F42" s="31">
        <v>13269.720600000001</v>
      </c>
      <c r="G42" s="31">
        <v>12450.008229999999</v>
      </c>
      <c r="H42" s="31">
        <v>13006.058139999999</v>
      </c>
      <c r="I42" s="31">
        <v>13447.96868</v>
      </c>
      <c r="J42" s="31">
        <v>13812.612590000001</v>
      </c>
      <c r="K42" s="31">
        <v>14091.80903</v>
      </c>
      <c r="L42" s="31">
        <v>14706.91973</v>
      </c>
      <c r="M42" s="31">
        <v>13835.399520000001</v>
      </c>
      <c r="N42" s="31">
        <v>13796.49387</v>
      </c>
      <c r="O42" s="31">
        <v>14466.196480000001</v>
      </c>
      <c r="P42" s="31">
        <v>15145.32836</v>
      </c>
      <c r="Q42" s="31">
        <v>15923.98645</v>
      </c>
      <c r="R42" s="31">
        <v>17725.780719999999</v>
      </c>
      <c r="S42" s="31">
        <v>19117.069680000001</v>
      </c>
      <c r="T42" s="31">
        <v>18816.02533</v>
      </c>
      <c r="U42" s="31">
        <v>16329.87686</v>
      </c>
      <c r="V42" s="31">
        <v>14838.78903</v>
      </c>
      <c r="W42" s="31">
        <v>14380.35585</v>
      </c>
      <c r="X42" s="31">
        <v>14695.883320000001</v>
      </c>
      <c r="Y42" s="31">
        <v>14475.533310000001</v>
      </c>
      <c r="Z42" s="31">
        <v>14907.07605</v>
      </c>
      <c r="AA42" s="31">
        <v>15356.802379999999</v>
      </c>
      <c r="AB42" s="31">
        <v>16075.91293</v>
      </c>
      <c r="AC42" s="31">
        <v>16490.429080000002</v>
      </c>
      <c r="AD42" s="31">
        <v>17519.32719</v>
      </c>
      <c r="AE42" s="31">
        <v>18181.13524</v>
      </c>
      <c r="AF42" s="31">
        <v>14901.95815</v>
      </c>
      <c r="AG42" s="91">
        <v>15793.58006</v>
      </c>
      <c r="AH42" s="120">
        <v>17019.94641</v>
      </c>
    </row>
    <row r="43" spans="1:34" x14ac:dyDescent="0.2">
      <c r="A43" s="41" t="s">
        <v>3</v>
      </c>
      <c r="C43" s="31">
        <f t="shared" ref="C43:AH43" si="23">+((C42-B42)/B42)*100</f>
        <v>1.6946136180408466</v>
      </c>
      <c r="D43" s="31">
        <f t="shared" si="23"/>
        <v>-0.56137529853984758</v>
      </c>
      <c r="E43" s="31">
        <f t="shared" si="23"/>
        <v>3.519880751168126</v>
      </c>
      <c r="F43" s="31">
        <f t="shared" si="23"/>
        <v>4.6099452542714463</v>
      </c>
      <c r="G43" s="31">
        <f t="shared" si="23"/>
        <v>-6.1773144643301761</v>
      </c>
      <c r="H43" s="31">
        <f t="shared" si="23"/>
        <v>4.4662613849533157</v>
      </c>
      <c r="I43" s="31">
        <f t="shared" si="23"/>
        <v>3.3977284680967972</v>
      </c>
      <c r="J43" s="31">
        <f t="shared" si="23"/>
        <v>2.7115166511527051</v>
      </c>
      <c r="K43" s="31">
        <f t="shared" si="23"/>
        <v>2.0213152159362755</v>
      </c>
      <c r="L43" s="31">
        <f t="shared" si="23"/>
        <v>4.3650229625628079</v>
      </c>
      <c r="M43" s="31">
        <f t="shared" si="23"/>
        <v>-5.9259194039267316</v>
      </c>
      <c r="N43" s="31">
        <f t="shared" si="23"/>
        <v>-0.28120366125864216</v>
      </c>
      <c r="O43" s="31">
        <f t="shared" si="23"/>
        <v>4.8541507451849455</v>
      </c>
      <c r="P43" s="31">
        <f t="shared" si="23"/>
        <v>4.6946125813991362</v>
      </c>
      <c r="Q43" s="31">
        <f t="shared" si="23"/>
        <v>5.1412427085866161</v>
      </c>
      <c r="R43" s="31">
        <f t="shared" si="23"/>
        <v>11.314969876779809</v>
      </c>
      <c r="S43" s="31">
        <f t="shared" si="23"/>
        <v>7.8489573011033045</v>
      </c>
      <c r="T43" s="31">
        <f t="shared" si="23"/>
        <v>-1.5747410823895691</v>
      </c>
      <c r="U43" s="31">
        <f t="shared" si="23"/>
        <v>-13.21293113926734</v>
      </c>
      <c r="V43" s="31">
        <f t="shared" si="23"/>
        <v>-9.1310414817175811</v>
      </c>
      <c r="W43" s="31">
        <f t="shared" si="23"/>
        <v>-3.0894244744175055</v>
      </c>
      <c r="X43" s="31">
        <f t="shared" si="23"/>
        <v>2.1941562037214877</v>
      </c>
      <c r="Y43" s="31">
        <f t="shared" si="23"/>
        <v>-1.4993995611010342</v>
      </c>
      <c r="Z43" s="31">
        <f t="shared" si="23"/>
        <v>2.981187157380103</v>
      </c>
      <c r="AA43" s="31">
        <f t="shared" si="23"/>
        <v>3.016864799586231</v>
      </c>
      <c r="AB43" s="31">
        <f t="shared" si="23"/>
        <v>4.6826841435202562</v>
      </c>
      <c r="AC43" s="31">
        <f t="shared" si="23"/>
        <v>2.5784921317062723</v>
      </c>
      <c r="AD43" s="31">
        <f t="shared" si="23"/>
        <v>6.2393653009785606</v>
      </c>
      <c r="AE43" s="31">
        <f t="shared" si="23"/>
        <v>3.7775882762082236</v>
      </c>
      <c r="AF43" s="31">
        <f t="shared" si="23"/>
        <v>-18.036151465314106</v>
      </c>
      <c r="AG43" s="31">
        <f t="shared" si="23"/>
        <v>5.9832533484869561</v>
      </c>
      <c r="AH43" s="31">
        <f t="shared" si="23"/>
        <v>7.7649674446263601</v>
      </c>
    </row>
    <row r="44" spans="1:34" x14ac:dyDescent="0.2">
      <c r="A44" s="41" t="s">
        <v>6</v>
      </c>
      <c r="B44" s="92">
        <v>7258.6156460000002</v>
      </c>
      <c r="C44" s="92">
        <v>7574.01584</v>
      </c>
      <c r="D44" s="92">
        <v>7716.8698839999997</v>
      </c>
      <c r="E44" s="92">
        <v>8133.344591</v>
      </c>
      <c r="F44" s="92">
        <v>8784.3461939999997</v>
      </c>
      <c r="G44" s="93">
        <v>8439.7877410000001</v>
      </c>
      <c r="H44" s="93">
        <v>9079.221055</v>
      </c>
      <c r="I44" s="93">
        <v>9559.2488560000002</v>
      </c>
      <c r="J44" s="93">
        <v>10025.609630000001</v>
      </c>
      <c r="K44" s="93">
        <v>10382.11382</v>
      </c>
      <c r="L44" s="93">
        <v>11003.60014</v>
      </c>
      <c r="M44" s="93">
        <v>10505.00632</v>
      </c>
      <c r="N44" s="93">
        <v>10548.98292</v>
      </c>
      <c r="O44" s="93">
        <v>10965.381509999999</v>
      </c>
      <c r="P44" s="93">
        <v>11656.90278</v>
      </c>
      <c r="Q44" s="93">
        <v>12803.04084</v>
      </c>
      <c r="R44" s="93">
        <v>14309.80177</v>
      </c>
      <c r="S44" s="93">
        <v>16009.259260000001</v>
      </c>
      <c r="T44" s="93">
        <v>16447.423409999999</v>
      </c>
      <c r="U44" s="93">
        <v>14536.445320000001</v>
      </c>
      <c r="V44" s="93">
        <v>13403.73396</v>
      </c>
      <c r="W44" s="93">
        <v>13121.534449999999</v>
      </c>
      <c r="X44" s="93">
        <v>13682.419019999999</v>
      </c>
      <c r="Y44" s="93">
        <v>13349.69659</v>
      </c>
      <c r="Z44" s="93">
        <v>14010.463379999999</v>
      </c>
      <c r="AA44" s="93">
        <v>14868.66065</v>
      </c>
      <c r="AB44" s="93">
        <v>15856.348620000001</v>
      </c>
      <c r="AC44" s="93">
        <v>16113.91633</v>
      </c>
      <c r="AD44" s="31">
        <v>17519.32719</v>
      </c>
      <c r="AE44" s="31">
        <v>18191.136849999999</v>
      </c>
      <c r="AF44" s="31">
        <v>15278.83655</v>
      </c>
      <c r="AG44" s="91">
        <v>16743.76093</v>
      </c>
      <c r="AH44" s="120">
        <v>18737.77936</v>
      </c>
    </row>
    <row r="45" spans="1:34" x14ac:dyDescent="0.2">
      <c r="A45" s="41" t="s">
        <v>3</v>
      </c>
      <c r="C45" s="31">
        <f t="shared" ref="C45:AH45" si="24">+((C44-B44)/B44)*100</f>
        <v>4.3451838392050304</v>
      </c>
      <c r="D45" s="31">
        <f t="shared" si="24"/>
        <v>1.8861070140038114</v>
      </c>
      <c r="E45" s="31">
        <f t="shared" si="24"/>
        <v>5.3969383086724116</v>
      </c>
      <c r="F45" s="31">
        <f t="shared" si="24"/>
        <v>8.0041069908727245</v>
      </c>
      <c r="G45" s="31">
        <f t="shared" si="24"/>
        <v>-3.9224143196376358</v>
      </c>
      <c r="H45" s="31">
        <f t="shared" si="24"/>
        <v>7.5764146400705075</v>
      </c>
      <c r="I45" s="31">
        <f t="shared" si="24"/>
        <v>5.2871033549254207</v>
      </c>
      <c r="J45" s="31">
        <f t="shared" si="24"/>
        <v>4.8786340958921963</v>
      </c>
      <c r="K45" s="31">
        <f t="shared" si="24"/>
        <v>3.5559352813141563</v>
      </c>
      <c r="L45" s="31">
        <f t="shared" si="24"/>
        <v>5.9861250875787446</v>
      </c>
      <c r="M45" s="31">
        <f t="shared" si="24"/>
        <v>-4.5311880989524944</v>
      </c>
      <c r="N45" s="31">
        <f t="shared" si="24"/>
        <v>0.4186251646157978</v>
      </c>
      <c r="O45" s="31">
        <f t="shared" si="24"/>
        <v>3.9472866072286603</v>
      </c>
      <c r="P45" s="31">
        <f t="shared" si="24"/>
        <v>6.3064041079588584</v>
      </c>
      <c r="Q45" s="31">
        <f t="shared" si="24"/>
        <v>9.8322691853144146</v>
      </c>
      <c r="R45" s="31">
        <f t="shared" si="24"/>
        <v>11.76877390949571</v>
      </c>
      <c r="S45" s="31">
        <f t="shared" si="24"/>
        <v>11.876177722900774</v>
      </c>
      <c r="T45" s="31">
        <f t="shared" si="24"/>
        <v>2.7369420588669926</v>
      </c>
      <c r="U45" s="31">
        <f t="shared" si="24"/>
        <v>-11.618707942048406</v>
      </c>
      <c r="V45" s="31">
        <f t="shared" si="24"/>
        <v>-7.792216976467814</v>
      </c>
      <c r="W45" s="31">
        <f t="shared" si="24"/>
        <v>-2.105379820594413</v>
      </c>
      <c r="X45" s="31">
        <f t="shared" si="24"/>
        <v>4.2745349039570613</v>
      </c>
      <c r="Y45" s="31">
        <f t="shared" si="24"/>
        <v>-2.4317515017896292</v>
      </c>
      <c r="Z45" s="31">
        <f t="shared" si="24"/>
        <v>4.9496764630213939</v>
      </c>
      <c r="AA45" s="31">
        <f t="shared" si="24"/>
        <v>6.1254024704499148</v>
      </c>
      <c r="AB45" s="31">
        <f t="shared" si="24"/>
        <v>6.6427500986781949</v>
      </c>
      <c r="AC45" s="31">
        <f t="shared" si="24"/>
        <v>1.6243822343507439</v>
      </c>
      <c r="AD45" s="31">
        <f t="shared" si="24"/>
        <v>8.721721220455164</v>
      </c>
      <c r="AE45" s="31">
        <f t="shared" si="24"/>
        <v>3.8346772836314553</v>
      </c>
      <c r="AF45" s="31">
        <f t="shared" si="24"/>
        <v>-16.009446380477311</v>
      </c>
      <c r="AG45" s="31">
        <f t="shared" si="24"/>
        <v>9.5879314842202454</v>
      </c>
      <c r="AH45" s="31">
        <f t="shared" si="24"/>
        <v>11.909023536207405</v>
      </c>
    </row>
    <row r="46" spans="1:34" x14ac:dyDescent="0.2">
      <c r="A46" s="42"/>
      <c r="AA46" s="32"/>
      <c r="AB46" s="32"/>
      <c r="AC46" s="32"/>
      <c r="AF46" s="44"/>
      <c r="AG46" s="91"/>
      <c r="AH46" s="120"/>
    </row>
    <row r="47" spans="1:34" ht="15.75" x14ac:dyDescent="0.25">
      <c r="A47" s="40" t="s">
        <v>19</v>
      </c>
      <c r="AA47" s="32"/>
      <c r="AB47" s="32"/>
      <c r="AC47" s="32"/>
      <c r="AF47" s="44"/>
      <c r="AG47" s="91"/>
      <c r="AH47" s="120"/>
    </row>
    <row r="48" spans="1:34" x14ac:dyDescent="0.2">
      <c r="A48" s="41" t="s">
        <v>2</v>
      </c>
      <c r="B48" s="31">
        <v>360.83098949999999</v>
      </c>
      <c r="C48" s="31">
        <v>365.69414330000001</v>
      </c>
      <c r="D48" s="31">
        <v>373.11561640000002</v>
      </c>
      <c r="E48" s="31">
        <v>381.18018990000002</v>
      </c>
      <c r="F48" s="31">
        <v>381.31162649999999</v>
      </c>
      <c r="G48" s="31">
        <v>392.86865799999998</v>
      </c>
      <c r="H48" s="31">
        <v>405.06409580000002</v>
      </c>
      <c r="I48" s="31">
        <v>413.91728879999999</v>
      </c>
      <c r="J48" s="31">
        <v>429.53946630000002</v>
      </c>
      <c r="K48" s="31">
        <v>431.0603754</v>
      </c>
      <c r="L48" s="31">
        <v>441.14813349999997</v>
      </c>
      <c r="M48" s="31">
        <v>440.8664837</v>
      </c>
      <c r="N48" s="31">
        <v>428.39878440000001</v>
      </c>
      <c r="O48" s="31">
        <v>455.61554660000002</v>
      </c>
      <c r="P48" s="31">
        <v>469.51496589999999</v>
      </c>
      <c r="Q48" s="31">
        <v>472.59433739999997</v>
      </c>
      <c r="R48" s="31">
        <v>494.6146602</v>
      </c>
      <c r="S48" s="31">
        <v>526.0373932</v>
      </c>
      <c r="T48" s="31">
        <v>563.49682099999995</v>
      </c>
      <c r="U48" s="31">
        <v>556.90621490000001</v>
      </c>
      <c r="V48" s="31">
        <v>560.65215769999998</v>
      </c>
      <c r="W48" s="31">
        <v>559.39881600000001</v>
      </c>
      <c r="X48" s="31">
        <v>553.47478109999997</v>
      </c>
      <c r="Y48" s="31">
        <v>547.8934203</v>
      </c>
      <c r="Z48" s="31">
        <v>573.98827730000005</v>
      </c>
      <c r="AA48" s="31">
        <v>558.30976989999999</v>
      </c>
      <c r="AB48" s="31">
        <v>573.73948659999996</v>
      </c>
      <c r="AC48" s="31">
        <v>535.76370080000004</v>
      </c>
      <c r="AD48" s="31">
        <v>554.77037040000005</v>
      </c>
      <c r="AE48" s="31">
        <v>585.29651809999996</v>
      </c>
      <c r="AF48" s="31">
        <v>488.1132432</v>
      </c>
      <c r="AG48" s="91">
        <v>521.7469274</v>
      </c>
      <c r="AH48" s="120">
        <v>552.73310319999996</v>
      </c>
    </row>
    <row r="49" spans="1:34" x14ac:dyDescent="0.2">
      <c r="A49" s="41" t="s">
        <v>3</v>
      </c>
      <c r="C49" s="31">
        <f t="shared" ref="C49:AB49" si="25">+((C48-B48)/B48)*100</f>
        <v>1.3477650039811839</v>
      </c>
      <c r="D49" s="31">
        <f t="shared" si="25"/>
        <v>2.0294208250176302</v>
      </c>
      <c r="E49" s="31">
        <f t="shared" si="25"/>
        <v>2.1614140886974664</v>
      </c>
      <c r="F49" s="31">
        <f t="shared" si="25"/>
        <v>3.4481487622547678E-2</v>
      </c>
      <c r="G49" s="31">
        <f t="shared" si="25"/>
        <v>3.0308626060212709</v>
      </c>
      <c r="H49" s="31">
        <f t="shared" si="25"/>
        <v>3.1042022700624892</v>
      </c>
      <c r="I49" s="31">
        <f t="shared" si="25"/>
        <v>2.1856276801119474</v>
      </c>
      <c r="J49" s="31">
        <f t="shared" si="25"/>
        <v>3.7742268619150323</v>
      </c>
      <c r="K49" s="31">
        <f t="shared" si="25"/>
        <v>0.35407901236664152</v>
      </c>
      <c r="L49" s="31">
        <f t="shared" si="25"/>
        <v>2.3402193000549159</v>
      </c>
      <c r="M49" s="31">
        <f t="shared" si="25"/>
        <v>-6.384472212664781E-2</v>
      </c>
      <c r="N49" s="31">
        <f t="shared" si="25"/>
        <v>-2.8279988978440893</v>
      </c>
      <c r="O49" s="31">
        <f t="shared" si="25"/>
        <v>6.35313712155342</v>
      </c>
      <c r="P49" s="31">
        <f t="shared" si="25"/>
        <v>3.0506903032004606</v>
      </c>
      <c r="Q49" s="31">
        <f t="shared" si="25"/>
        <v>0.65586226715845342</v>
      </c>
      <c r="R49" s="31">
        <f t="shared" si="25"/>
        <v>4.6594554901241247</v>
      </c>
      <c r="S49" s="31">
        <f t="shared" si="25"/>
        <v>6.3529724305571635</v>
      </c>
      <c r="T49" s="31">
        <f t="shared" si="25"/>
        <v>7.1210579864153951</v>
      </c>
      <c r="U49" s="31">
        <f t="shared" si="25"/>
        <v>-1.169590644416421</v>
      </c>
      <c r="V49" s="31">
        <f t="shared" si="25"/>
        <v>0.67263440410206243</v>
      </c>
      <c r="W49" s="31">
        <f t="shared" si="25"/>
        <v>-0.22355067804280468</v>
      </c>
      <c r="X49" s="31">
        <f t="shared" si="25"/>
        <v>-1.0590002571617951</v>
      </c>
      <c r="Y49" s="31">
        <f t="shared" si="25"/>
        <v>-1.0084218812837922</v>
      </c>
      <c r="Z49" s="31">
        <f t="shared" si="25"/>
        <v>4.7627615213396357</v>
      </c>
      <c r="AA49" s="31">
        <f t="shared" si="25"/>
        <v>-2.7315030672317278</v>
      </c>
      <c r="AB49" s="31">
        <f t="shared" si="25"/>
        <v>2.7636479839433261</v>
      </c>
      <c r="AC49" s="31">
        <f t="shared" ref="AC49:AH49" si="26">+((AC48-AB48)/AB48)*100</f>
        <v>-6.6189946285631738</v>
      </c>
      <c r="AD49" s="31">
        <f t="shared" si="26"/>
        <v>3.5475844241816552</v>
      </c>
      <c r="AE49" s="31">
        <f t="shared" si="26"/>
        <v>5.5024834289527709</v>
      </c>
      <c r="AF49" s="31">
        <f t="shared" si="26"/>
        <v>-16.604109523063293</v>
      </c>
      <c r="AG49" s="31">
        <f t="shared" si="26"/>
        <v>6.89054941011279</v>
      </c>
      <c r="AH49" s="31">
        <f t="shared" si="26"/>
        <v>5.9389282759003663</v>
      </c>
    </row>
    <row r="50" spans="1:34" x14ac:dyDescent="0.2">
      <c r="A50" s="41" t="s">
        <v>4</v>
      </c>
      <c r="B50" s="31">
        <v>201.4296296</v>
      </c>
      <c r="C50" s="31">
        <v>219.76296300000001</v>
      </c>
      <c r="D50" s="31">
        <v>234.05925930000001</v>
      </c>
      <c r="E50" s="31">
        <v>245.5259259</v>
      </c>
      <c r="F50" s="31">
        <v>264.37407409999997</v>
      </c>
      <c r="G50" s="31">
        <v>274.52222219999999</v>
      </c>
      <c r="H50" s="31">
        <v>292.2851852</v>
      </c>
      <c r="I50" s="31">
        <v>302.98888890000001</v>
      </c>
      <c r="J50" s="31">
        <v>322.41111110000003</v>
      </c>
      <c r="K50" s="31">
        <v>331.7592593</v>
      </c>
      <c r="L50" s="31">
        <v>333.47037039999998</v>
      </c>
      <c r="M50" s="31">
        <v>340.20370370000001</v>
      </c>
      <c r="N50" s="31">
        <v>333.19629629999997</v>
      </c>
      <c r="O50" s="31">
        <v>343.31111110000001</v>
      </c>
      <c r="P50" s="31">
        <v>367.2</v>
      </c>
      <c r="Q50" s="31">
        <v>364.25555559999998</v>
      </c>
      <c r="R50" s="31">
        <v>390.25185190000002</v>
      </c>
      <c r="S50" s="31">
        <v>421.37407409999997</v>
      </c>
      <c r="T50" s="31">
        <v>458.18888889999999</v>
      </c>
      <c r="U50" s="31">
        <v>489.07407410000002</v>
      </c>
      <c r="V50" s="31">
        <v>493.82592590000002</v>
      </c>
      <c r="W50" s="31">
        <v>501.0259259</v>
      </c>
      <c r="X50" s="31">
        <v>485.99629629999998</v>
      </c>
      <c r="Y50" s="31">
        <v>498.25555559999998</v>
      </c>
      <c r="Z50" s="31">
        <v>520.4296296</v>
      </c>
      <c r="AA50" s="31">
        <v>540.73703699999999</v>
      </c>
      <c r="AB50" s="31">
        <v>576.22962959999995</v>
      </c>
      <c r="AC50" s="31">
        <v>521.55185189999997</v>
      </c>
      <c r="AD50" s="31">
        <v>554.77037040000005</v>
      </c>
      <c r="AE50" s="31">
        <v>611.53703700000005</v>
      </c>
      <c r="AF50" s="31">
        <v>504.2148148</v>
      </c>
      <c r="AG50" s="91">
        <v>554.18148150000002</v>
      </c>
      <c r="AH50" s="120">
        <v>599.40370370000005</v>
      </c>
    </row>
    <row r="51" spans="1:34" x14ac:dyDescent="0.2">
      <c r="A51" s="41" t="s">
        <v>3</v>
      </c>
      <c r="C51" s="31">
        <f t="shared" ref="C51:AB51" si="27">+((C50-B50)/B50)*100</f>
        <v>9.1016070656568466</v>
      </c>
      <c r="D51" s="31">
        <f t="shared" si="27"/>
        <v>6.505325603932631</v>
      </c>
      <c r="E51" s="31">
        <f t="shared" si="27"/>
        <v>4.8990442139709858</v>
      </c>
      <c r="F51" s="31">
        <f t="shared" si="27"/>
        <v>7.6766427540839874</v>
      </c>
      <c r="G51" s="31">
        <f t="shared" si="27"/>
        <v>3.8385564600262043</v>
      </c>
      <c r="H51" s="31">
        <f t="shared" si="27"/>
        <v>6.470500951671232</v>
      </c>
      <c r="I51" s="31">
        <f t="shared" si="27"/>
        <v>3.6620753435299345</v>
      </c>
      <c r="J51" s="31">
        <f t="shared" si="27"/>
        <v>6.4102093877146205</v>
      </c>
      <c r="K51" s="31">
        <f t="shared" si="27"/>
        <v>2.899449764031401</v>
      </c>
      <c r="L51" s="31">
        <f t="shared" si="27"/>
        <v>0.51576890532320474</v>
      </c>
      <c r="M51" s="31">
        <f t="shared" si="27"/>
        <v>2.0191698866449057</v>
      </c>
      <c r="N51" s="31">
        <f t="shared" si="27"/>
        <v>-2.0597681106315462</v>
      </c>
      <c r="O51" s="31">
        <f t="shared" si="27"/>
        <v>3.0356924468611011</v>
      </c>
      <c r="P51" s="31">
        <f t="shared" si="27"/>
        <v>6.9583791865803031</v>
      </c>
      <c r="Q51" s="31">
        <f t="shared" si="27"/>
        <v>-0.80186394335512234</v>
      </c>
      <c r="R51" s="31">
        <f t="shared" si="27"/>
        <v>7.1368290477214726</v>
      </c>
      <c r="S51" s="31">
        <f t="shared" si="27"/>
        <v>7.974906985957074</v>
      </c>
      <c r="T51" s="31">
        <f t="shared" si="27"/>
        <v>8.7368485777469012</v>
      </c>
      <c r="U51" s="31">
        <f t="shared" si="27"/>
        <v>6.7407102066896112</v>
      </c>
      <c r="V51" s="31">
        <f t="shared" si="27"/>
        <v>0.97160165538204246</v>
      </c>
      <c r="W51" s="31">
        <f t="shared" si="27"/>
        <v>1.4580036450856557</v>
      </c>
      <c r="X51" s="31">
        <f t="shared" si="27"/>
        <v>-2.9997708348130057</v>
      </c>
      <c r="Y51" s="31">
        <f t="shared" si="27"/>
        <v>2.5225005608751587</v>
      </c>
      <c r="Z51" s="31">
        <f t="shared" si="27"/>
        <v>4.4503415467787351</v>
      </c>
      <c r="AA51" s="31">
        <f t="shared" si="27"/>
        <v>3.9020467408068553</v>
      </c>
      <c r="AB51" s="31">
        <f t="shared" si="27"/>
        <v>6.5637435891042859</v>
      </c>
      <c r="AC51" s="31">
        <f t="shared" ref="AC51:AH51" si="28">+((AC50-AB50)/AB50)*100</f>
        <v>-9.4888868762190395</v>
      </c>
      <c r="AD51" s="31">
        <f t="shared" si="28"/>
        <v>6.3691689290309039</v>
      </c>
      <c r="AE51" s="31">
        <f t="shared" si="28"/>
        <v>10.232461866892811</v>
      </c>
      <c r="AF51" s="31">
        <f t="shared" si="28"/>
        <v>-17.54958664915663</v>
      </c>
      <c r="AG51" s="31">
        <f t="shared" si="28"/>
        <v>9.909797418352257</v>
      </c>
      <c r="AH51" s="31">
        <f t="shared" si="28"/>
        <v>8.1601828479719831</v>
      </c>
    </row>
    <row r="52" spans="1:34" x14ac:dyDescent="0.2">
      <c r="A52" s="41" t="s">
        <v>5</v>
      </c>
      <c r="B52" s="31">
        <v>5191.8127979999999</v>
      </c>
      <c r="C52" s="31">
        <v>5292.245199</v>
      </c>
      <c r="D52" s="31">
        <v>5399.6471250000004</v>
      </c>
      <c r="E52" s="31">
        <v>5508.384247</v>
      </c>
      <c r="F52" s="31">
        <v>5510.2836200000002</v>
      </c>
      <c r="G52" s="31">
        <v>5677.2927460000001</v>
      </c>
      <c r="H52" s="31">
        <v>5853.5273950000001</v>
      </c>
      <c r="I52" s="31">
        <v>5990.1199539999998</v>
      </c>
      <c r="J52" s="31">
        <v>6234.2447929999998</v>
      </c>
      <c r="K52" s="31">
        <v>6274.5323920000001</v>
      </c>
      <c r="L52" s="31">
        <v>6458.977065</v>
      </c>
      <c r="M52" s="31">
        <v>6464.317943</v>
      </c>
      <c r="N52" s="31">
        <v>6272.3101669999996</v>
      </c>
      <c r="O52" s="31">
        <v>6661.0460030000004</v>
      </c>
      <c r="P52" s="31">
        <v>6844.2414849999996</v>
      </c>
      <c r="Q52" s="31">
        <v>6879.1024369999996</v>
      </c>
      <c r="R52" s="31">
        <v>7199.6311530000003</v>
      </c>
      <c r="S52" s="31">
        <v>7645.8923439999999</v>
      </c>
      <c r="T52" s="31">
        <v>8190.3607709999997</v>
      </c>
      <c r="U52" s="31">
        <v>8094.567078</v>
      </c>
      <c r="V52" s="31">
        <v>8149.0139200000003</v>
      </c>
      <c r="W52" s="31">
        <v>8142.6319640000002</v>
      </c>
      <c r="X52" s="31">
        <v>8033.0156909999996</v>
      </c>
      <c r="Y52" s="31">
        <v>7963.5671549999997</v>
      </c>
      <c r="Z52" s="31">
        <v>8270.7244570000003</v>
      </c>
      <c r="AA52" s="31">
        <v>7975.8538559999997</v>
      </c>
      <c r="AB52" s="31">
        <v>8184.5861150000001</v>
      </c>
      <c r="AC52" s="31">
        <v>7610.2798409999996</v>
      </c>
      <c r="AD52" s="31">
        <v>7835.7396939999999</v>
      </c>
      <c r="AE52" s="31">
        <v>8197.4302260000004</v>
      </c>
      <c r="AF52" s="31">
        <v>6779.3505999999998</v>
      </c>
      <c r="AG52" s="91">
        <v>7206.4492739999996</v>
      </c>
      <c r="AH52" s="120">
        <v>7602.9312689999997</v>
      </c>
    </row>
    <row r="53" spans="1:34" x14ac:dyDescent="0.2">
      <c r="A53" s="41" t="s">
        <v>3</v>
      </c>
      <c r="C53" s="31">
        <f t="shared" ref="C53:AB53" si="29">+((C52-B52)/B52)*100</f>
        <v>1.9344380259374683</v>
      </c>
      <c r="D53" s="31">
        <f t="shared" si="29"/>
        <v>2.0294208216258514</v>
      </c>
      <c r="E53" s="31">
        <f t="shared" si="29"/>
        <v>2.0137820024674213</v>
      </c>
      <c r="F53" s="31">
        <f t="shared" si="29"/>
        <v>3.4481490666426196E-2</v>
      </c>
      <c r="G53" s="31">
        <f t="shared" si="29"/>
        <v>3.0308626110247281</v>
      </c>
      <c r="H53" s="31">
        <f t="shared" si="29"/>
        <v>3.1042022471743786</v>
      </c>
      <c r="I53" s="31">
        <f t="shared" si="29"/>
        <v>2.3335084946672522</v>
      </c>
      <c r="J53" s="31">
        <f t="shared" si="29"/>
        <v>4.0754582691951224</v>
      </c>
      <c r="K53" s="31">
        <f t="shared" si="29"/>
        <v>0.64623062355902949</v>
      </c>
      <c r="L53" s="31">
        <f t="shared" si="29"/>
        <v>2.939576393535972</v>
      </c>
      <c r="M53" s="31">
        <f t="shared" si="29"/>
        <v>8.2689223792745806E-2</v>
      </c>
      <c r="N53" s="31">
        <f t="shared" si="29"/>
        <v>-2.9702712288141608</v>
      </c>
      <c r="O53" s="31">
        <f t="shared" si="29"/>
        <v>6.1976500786779534</v>
      </c>
      <c r="P53" s="31">
        <f t="shared" si="29"/>
        <v>2.7502509653512619</v>
      </c>
      <c r="Q53" s="31">
        <f t="shared" si="29"/>
        <v>0.50934719466579426</v>
      </c>
      <c r="R53" s="31">
        <f t="shared" si="29"/>
        <v>4.6594554876229521</v>
      </c>
      <c r="S53" s="31">
        <f t="shared" si="29"/>
        <v>6.1983896329751262</v>
      </c>
      <c r="T53" s="31">
        <f t="shared" si="29"/>
        <v>7.1210579812474517</v>
      </c>
      <c r="U53" s="31">
        <f t="shared" si="29"/>
        <v>-1.1695906404902323</v>
      </c>
      <c r="V53" s="31">
        <f t="shared" si="29"/>
        <v>0.6726343913806071</v>
      </c>
      <c r="W53" s="31">
        <f t="shared" si="29"/>
        <v>-7.8315684114086931E-2</v>
      </c>
      <c r="X53" s="31">
        <f t="shared" si="29"/>
        <v>-1.3462019833959493</v>
      </c>
      <c r="Y53" s="31">
        <f t="shared" si="29"/>
        <v>-0.86453878184015476</v>
      </c>
      <c r="Z53" s="31">
        <f t="shared" si="29"/>
        <v>3.8570316043250661</v>
      </c>
      <c r="AA53" s="31">
        <f t="shared" si="29"/>
        <v>-3.5652330401411718</v>
      </c>
      <c r="AB53" s="31">
        <f t="shared" si="29"/>
        <v>2.6170522024168887</v>
      </c>
      <c r="AC53" s="31">
        <f t="shared" ref="AC53:AH53" si="30">+((AC52-AB52)/AB52)*100</f>
        <v>-7.01692505803637</v>
      </c>
      <c r="AD53" s="31">
        <f t="shared" si="30"/>
        <v>2.9625698096585973</v>
      </c>
      <c r="AE53" s="31">
        <f t="shared" si="30"/>
        <v>4.6159079566789973</v>
      </c>
      <c r="AF53" s="31">
        <f t="shared" si="30"/>
        <v>-17.299075282181008</v>
      </c>
      <c r="AG53" s="31">
        <f t="shared" si="30"/>
        <v>6.2999938961705251</v>
      </c>
      <c r="AH53" s="31">
        <f t="shared" si="30"/>
        <v>5.5017662641497989</v>
      </c>
    </row>
    <row r="54" spans="1:34" x14ac:dyDescent="0.2">
      <c r="A54" s="41" t="s">
        <v>6</v>
      </c>
      <c r="B54" s="31">
        <v>2898.2680519999999</v>
      </c>
      <c r="C54" s="31">
        <v>3180.3612589999998</v>
      </c>
      <c r="D54" s="31">
        <v>3387.2541139999998</v>
      </c>
      <c r="E54" s="31">
        <v>3548.0625129999999</v>
      </c>
      <c r="F54" s="31">
        <v>3820.4345960000001</v>
      </c>
      <c r="G54" s="31">
        <v>3967.0841359999999</v>
      </c>
      <c r="H54" s="31">
        <v>4223.7743520000004</v>
      </c>
      <c r="I54" s="31">
        <v>4384.7885509999996</v>
      </c>
      <c r="J54" s="31">
        <v>4679.4065469999996</v>
      </c>
      <c r="K54" s="31">
        <v>4829.1012989999999</v>
      </c>
      <c r="L54" s="31">
        <v>4882.4358769999999</v>
      </c>
      <c r="M54" s="31">
        <v>4988.3241010000002</v>
      </c>
      <c r="N54" s="31">
        <v>4878.4230790000001</v>
      </c>
      <c r="O54" s="31">
        <v>5019.168291</v>
      </c>
      <c r="P54" s="31">
        <v>5352.769679</v>
      </c>
      <c r="Q54" s="31">
        <v>5302.1187129999998</v>
      </c>
      <c r="R54" s="31">
        <v>5680.5218610000002</v>
      </c>
      <c r="S54" s="31">
        <v>6124.6231699999998</v>
      </c>
      <c r="T54" s="31">
        <v>6659.7222220000003</v>
      </c>
      <c r="U54" s="31">
        <v>7108.634798</v>
      </c>
      <c r="V54" s="31">
        <v>7177.7024119999996</v>
      </c>
      <c r="W54" s="31">
        <v>7292.9537979999996</v>
      </c>
      <c r="X54" s="31">
        <v>7053.6472610000001</v>
      </c>
      <c r="Y54" s="31">
        <v>7242.0865629999998</v>
      </c>
      <c r="Z54" s="31">
        <v>7498.9860179999996</v>
      </c>
      <c r="AA54" s="31">
        <v>7724.8148149999997</v>
      </c>
      <c r="AB54" s="31">
        <v>8220.1088390000004</v>
      </c>
      <c r="AC54" s="31">
        <v>7408.4069870000003</v>
      </c>
      <c r="AD54" s="31">
        <v>7835.7396939999999</v>
      </c>
      <c r="AE54" s="31">
        <v>8564.9444960000001</v>
      </c>
      <c r="AF54" s="31">
        <v>7002.9835389999998</v>
      </c>
      <c r="AG54" s="91">
        <v>7654.4403519999996</v>
      </c>
      <c r="AH54" s="120">
        <v>8244.8927609999992</v>
      </c>
    </row>
    <row r="55" spans="1:34" x14ac:dyDescent="0.2">
      <c r="A55" s="41" t="s">
        <v>3</v>
      </c>
      <c r="C55" s="31">
        <f t="shared" ref="C55:AB55" si="31">+((C54-B54)/B54)*100</f>
        <v>9.7331648397854931</v>
      </c>
      <c r="D55" s="31">
        <f t="shared" si="31"/>
        <v>6.5053255951512039</v>
      </c>
      <c r="E55" s="31">
        <f t="shared" si="31"/>
        <v>4.7474560097323728</v>
      </c>
      <c r="F55" s="31">
        <f t="shared" si="31"/>
        <v>7.6766427311254146</v>
      </c>
      <c r="G55" s="31">
        <f t="shared" si="31"/>
        <v>3.838556486572029</v>
      </c>
      <c r="H55" s="31">
        <f t="shared" si="31"/>
        <v>6.470500932173838</v>
      </c>
      <c r="I55" s="31">
        <f t="shared" si="31"/>
        <v>3.8120928246026544</v>
      </c>
      <c r="J55" s="31">
        <f t="shared" si="31"/>
        <v>6.7190924390825888</v>
      </c>
      <c r="K55" s="31">
        <f t="shared" si="31"/>
        <v>3.1990114664426987</v>
      </c>
      <c r="L55" s="31">
        <f t="shared" si="31"/>
        <v>1.1044410687977155</v>
      </c>
      <c r="M55" s="31">
        <f t="shared" si="31"/>
        <v>2.1687581090171535</v>
      </c>
      <c r="N55" s="31">
        <f t="shared" si="31"/>
        <v>-2.203165226933999</v>
      </c>
      <c r="O55" s="31">
        <f t="shared" si="31"/>
        <v>2.8850554722459694</v>
      </c>
      <c r="P55" s="31">
        <f t="shared" si="31"/>
        <v>6.6465471699402725</v>
      </c>
      <c r="Q55" s="31">
        <f t="shared" si="31"/>
        <v>-0.94625715353892692</v>
      </c>
      <c r="R55" s="31">
        <f t="shared" si="31"/>
        <v>7.1368290391577345</v>
      </c>
      <c r="S55" s="31">
        <f t="shared" si="31"/>
        <v>7.8179667267721769</v>
      </c>
      <c r="T55" s="31">
        <f t="shared" si="31"/>
        <v>8.7368485725138978</v>
      </c>
      <c r="U55" s="31">
        <f t="shared" si="31"/>
        <v>6.7407102133636059</v>
      </c>
      <c r="V55" s="31">
        <f t="shared" si="31"/>
        <v>0.97160166421028737</v>
      </c>
      <c r="W55" s="31">
        <f t="shared" si="31"/>
        <v>1.6056863239038381</v>
      </c>
      <c r="X55" s="31">
        <f t="shared" si="31"/>
        <v>-3.2813389969044677</v>
      </c>
      <c r="Y55" s="31">
        <f t="shared" si="31"/>
        <v>2.6715158134131678</v>
      </c>
      <c r="Z55" s="31">
        <f t="shared" si="31"/>
        <v>3.5473126807473618</v>
      </c>
      <c r="AA55" s="31">
        <f t="shared" si="31"/>
        <v>3.0114577685294752</v>
      </c>
      <c r="AB55" s="31">
        <f t="shared" si="31"/>
        <v>6.4117268292081473</v>
      </c>
      <c r="AC55" s="31">
        <f t="shared" ref="AC55:AH55" si="32">+((AC54-AB54)/AB54)*100</f>
        <v>-9.8745876471721505</v>
      </c>
      <c r="AD55" s="31">
        <f t="shared" si="32"/>
        <v>5.7682131630979141</v>
      </c>
      <c r="AE55" s="31">
        <f t="shared" si="32"/>
        <v>9.3061386732686966</v>
      </c>
      <c r="AF55" s="31">
        <f t="shared" si="32"/>
        <v>-18.236673427708343</v>
      </c>
      <c r="AG55" s="31">
        <f t="shared" si="32"/>
        <v>9.3025609637949458</v>
      </c>
      <c r="AH55" s="31">
        <f t="shared" si="32"/>
        <v>7.7138547280693412</v>
      </c>
    </row>
    <row r="56" spans="1:34" x14ac:dyDescent="0.2">
      <c r="A56" s="42"/>
      <c r="AA56" s="32"/>
      <c r="AB56" s="32"/>
      <c r="AC56" s="32"/>
      <c r="AF56" s="44"/>
      <c r="AG56" s="91"/>
      <c r="AH56" s="120"/>
    </row>
    <row r="57" spans="1:34" ht="15.75" x14ac:dyDescent="0.25">
      <c r="A57" s="40" t="s">
        <v>20</v>
      </c>
      <c r="AA57" s="32"/>
      <c r="AB57" s="32"/>
      <c r="AC57" s="32"/>
      <c r="AF57" s="44"/>
      <c r="AG57" s="91"/>
      <c r="AH57" s="120"/>
    </row>
    <row r="58" spans="1:34" x14ac:dyDescent="0.2">
      <c r="A58" s="41" t="s">
        <v>2</v>
      </c>
      <c r="B58" s="31">
        <v>527.78500480000002</v>
      </c>
      <c r="C58" s="31">
        <v>535.10113539999998</v>
      </c>
      <c r="D58" s="31">
        <v>530.54447379999999</v>
      </c>
      <c r="E58" s="31">
        <v>520.15283239999997</v>
      </c>
      <c r="F58" s="31">
        <v>528.95954800000004</v>
      </c>
      <c r="G58" s="31">
        <v>540.22384199999999</v>
      </c>
      <c r="H58" s="31">
        <v>564.20056160000001</v>
      </c>
      <c r="I58" s="31">
        <v>592.4980908</v>
      </c>
      <c r="J58" s="31">
        <v>662.1404847</v>
      </c>
      <c r="K58" s="31">
        <v>707.8155931</v>
      </c>
      <c r="L58" s="31">
        <v>742.41508910000005</v>
      </c>
      <c r="M58" s="31">
        <v>727.38659629999995</v>
      </c>
      <c r="N58" s="31">
        <v>752.3916309</v>
      </c>
      <c r="O58" s="31">
        <v>823.59536539999999</v>
      </c>
      <c r="P58" s="31">
        <v>818.26510900000005</v>
      </c>
      <c r="Q58" s="31">
        <v>926.87497889999997</v>
      </c>
      <c r="R58" s="31">
        <v>889.86507489999997</v>
      </c>
      <c r="S58" s="31">
        <v>944.35633299999995</v>
      </c>
      <c r="T58" s="31">
        <v>953.30455989999996</v>
      </c>
      <c r="U58" s="31">
        <v>890.26130639999997</v>
      </c>
      <c r="V58" s="31">
        <v>885.70936180000001</v>
      </c>
      <c r="W58" s="31">
        <v>892.48303269999997</v>
      </c>
      <c r="X58" s="31">
        <v>882.17629799999997</v>
      </c>
      <c r="Y58" s="31">
        <v>902.91712749999999</v>
      </c>
      <c r="Z58" s="31">
        <v>969.21042220000004</v>
      </c>
      <c r="AA58" s="31">
        <v>1031.678197</v>
      </c>
      <c r="AB58" s="31">
        <v>1070.258875</v>
      </c>
      <c r="AC58" s="31">
        <v>1117.7641960000001</v>
      </c>
      <c r="AD58" s="31">
        <v>1166.514815</v>
      </c>
      <c r="AE58" s="31">
        <v>1174.406424</v>
      </c>
      <c r="AF58" s="31">
        <v>1012.847769</v>
      </c>
      <c r="AG58" s="91">
        <v>1060.324787</v>
      </c>
      <c r="AH58" s="120">
        <v>1123.0755839999999</v>
      </c>
    </row>
    <row r="59" spans="1:34" x14ac:dyDescent="0.2">
      <c r="A59" s="41" t="s">
        <v>3</v>
      </c>
      <c r="C59" s="31">
        <f t="shared" ref="C59:AH59" si="33">+((C58-B58)/B58)*100</f>
        <v>1.3861952373528197</v>
      </c>
      <c r="D59" s="31">
        <f t="shared" si="33"/>
        <v>-0.85155147289937594</v>
      </c>
      <c r="E59" s="31">
        <f t="shared" si="33"/>
        <v>-1.9586748921481323</v>
      </c>
      <c r="F59" s="31">
        <f t="shared" si="33"/>
        <v>1.6931015369782068</v>
      </c>
      <c r="G59" s="31">
        <f t="shared" si="33"/>
        <v>2.1295189854480041</v>
      </c>
      <c r="H59" s="31">
        <f t="shared" si="33"/>
        <v>4.4382934879797515</v>
      </c>
      <c r="I59" s="31">
        <f t="shared" si="33"/>
        <v>5.0155088679372888</v>
      </c>
      <c r="J59" s="31">
        <f t="shared" si="33"/>
        <v>11.754028406398369</v>
      </c>
      <c r="K59" s="31">
        <f t="shared" si="33"/>
        <v>6.8980993392503853</v>
      </c>
      <c r="L59" s="31">
        <f t="shared" si="33"/>
        <v>4.8882076542656554</v>
      </c>
      <c r="M59" s="31">
        <f t="shared" si="33"/>
        <v>-2.0242709261497542</v>
      </c>
      <c r="N59" s="31">
        <f t="shared" si="33"/>
        <v>3.4376540243102145</v>
      </c>
      <c r="O59" s="31">
        <f t="shared" si="33"/>
        <v>9.46365317950535</v>
      </c>
      <c r="P59" s="31">
        <f t="shared" si="33"/>
        <v>-0.64719358849368525</v>
      </c>
      <c r="Q59" s="31">
        <f t="shared" si="33"/>
        <v>13.273188445335499</v>
      </c>
      <c r="R59" s="31">
        <f t="shared" si="33"/>
        <v>-3.9929769216472706</v>
      </c>
      <c r="S59" s="31">
        <f t="shared" si="33"/>
        <v>6.1235416061388328</v>
      </c>
      <c r="T59" s="31">
        <f t="shared" si="33"/>
        <v>0.94754771978640495</v>
      </c>
      <c r="U59" s="31">
        <f t="shared" si="33"/>
        <v>-6.6131282857404061</v>
      </c>
      <c r="V59" s="31">
        <f t="shared" si="33"/>
        <v>-0.51130432910837298</v>
      </c>
      <c r="W59" s="31">
        <f t="shared" si="33"/>
        <v>0.76477354673479259</v>
      </c>
      <c r="X59" s="31">
        <f t="shared" si="33"/>
        <v>-1.1548381674909116</v>
      </c>
      <c r="Y59" s="31">
        <f t="shared" si="33"/>
        <v>2.3510980228126712</v>
      </c>
      <c r="Z59" s="31">
        <f t="shared" si="33"/>
        <v>7.3421239536737044</v>
      </c>
      <c r="AA59" s="31">
        <f t="shared" si="33"/>
        <v>6.4452231805560869</v>
      </c>
      <c r="AB59" s="31">
        <f t="shared" si="33"/>
        <v>3.7396038912316021</v>
      </c>
      <c r="AC59" s="31">
        <f t="shared" si="33"/>
        <v>4.438675736279234</v>
      </c>
      <c r="AD59" s="31">
        <f t="shared" si="33"/>
        <v>4.3614403802212962</v>
      </c>
      <c r="AE59" s="31">
        <f t="shared" si="33"/>
        <v>0.67651168236556147</v>
      </c>
      <c r="AF59" s="31">
        <f t="shared" si="33"/>
        <v>-13.756622213435715</v>
      </c>
      <c r="AG59" s="31">
        <f t="shared" si="33"/>
        <v>4.6874781633645526</v>
      </c>
      <c r="AH59" s="31">
        <f t="shared" si="33"/>
        <v>5.9180731950577252</v>
      </c>
    </row>
    <row r="60" spans="1:34" x14ac:dyDescent="0.2">
      <c r="A60" s="41" t="s">
        <v>4</v>
      </c>
      <c r="B60" s="31">
        <v>278.10000000000002</v>
      </c>
      <c r="C60" s="31">
        <v>300.7592593</v>
      </c>
      <c r="D60" s="31">
        <v>310.15925929999997</v>
      </c>
      <c r="E60" s="31">
        <v>309.81111110000001</v>
      </c>
      <c r="F60" s="31">
        <v>325.11111110000002</v>
      </c>
      <c r="G60" s="31">
        <v>342.17407409999998</v>
      </c>
      <c r="H60" s="31">
        <v>366.91111110000003</v>
      </c>
      <c r="I60" s="31">
        <v>392.18888889999999</v>
      </c>
      <c r="J60" s="31">
        <v>445.90370369999999</v>
      </c>
      <c r="K60" s="31">
        <v>482.01111109999999</v>
      </c>
      <c r="L60" s="31">
        <v>520.04444439999997</v>
      </c>
      <c r="M60" s="31">
        <v>520.44444439999995</v>
      </c>
      <c r="N60" s="31">
        <v>540.33703700000001</v>
      </c>
      <c r="O60" s="31">
        <v>591.01851850000003</v>
      </c>
      <c r="P60" s="31">
        <v>599.11851850000005</v>
      </c>
      <c r="Q60" s="31">
        <v>695.37037039999996</v>
      </c>
      <c r="R60" s="31">
        <v>698.7</v>
      </c>
      <c r="S60" s="31">
        <v>758.68518519999998</v>
      </c>
      <c r="T60" s="31">
        <v>825.97777780000001</v>
      </c>
      <c r="U60" s="31">
        <v>771.27407410000001</v>
      </c>
      <c r="V60" s="31">
        <v>771.01481479999995</v>
      </c>
      <c r="W60" s="31">
        <v>778.65555559999996</v>
      </c>
      <c r="X60" s="31">
        <v>799.88148149999995</v>
      </c>
      <c r="Y60" s="31">
        <v>842.61851850000005</v>
      </c>
      <c r="Z60" s="31">
        <v>911.49629630000004</v>
      </c>
      <c r="AA60" s="31">
        <v>997.00740740000003</v>
      </c>
      <c r="AB60" s="31">
        <v>1061.6407409999999</v>
      </c>
      <c r="AC60" s="31">
        <v>1125.685185</v>
      </c>
      <c r="AD60" s="31">
        <v>1166.514815</v>
      </c>
      <c r="AE60" s="31">
        <v>1213.485185</v>
      </c>
      <c r="AF60" s="31">
        <v>1043.4111109999999</v>
      </c>
      <c r="AG60" s="91">
        <v>1122.8</v>
      </c>
      <c r="AH60" s="120">
        <v>1194.4273069999999</v>
      </c>
    </row>
    <row r="61" spans="1:34" x14ac:dyDescent="0.2">
      <c r="A61" s="41" t="s">
        <v>3</v>
      </c>
      <c r="C61" s="31">
        <f t="shared" ref="C61:AH61" si="34">+((C60-B60)/B60)*100</f>
        <v>8.1478818051060671</v>
      </c>
      <c r="D61" s="31">
        <f t="shared" si="34"/>
        <v>3.1254233109490763</v>
      </c>
      <c r="E61" s="31">
        <f t="shared" si="34"/>
        <v>-0.11224820461130393</v>
      </c>
      <c r="F61" s="31">
        <f t="shared" si="34"/>
        <v>4.9384929887364555</v>
      </c>
      <c r="G61" s="31">
        <f t="shared" si="34"/>
        <v>5.248348154656461</v>
      </c>
      <c r="H61" s="31">
        <f t="shared" si="34"/>
        <v>7.229372086434191</v>
      </c>
      <c r="I61" s="31">
        <f t="shared" si="34"/>
        <v>6.8893465025403984</v>
      </c>
      <c r="J61" s="31">
        <f t="shared" si="34"/>
        <v>13.696159253939538</v>
      </c>
      <c r="K61" s="31">
        <f t="shared" si="34"/>
        <v>8.0975796120080528</v>
      </c>
      <c r="L61" s="31">
        <f t="shared" si="34"/>
        <v>7.8905511562179385</v>
      </c>
      <c r="M61" s="31">
        <f t="shared" si="34"/>
        <v>7.6916502869572287E-2</v>
      </c>
      <c r="N61" s="31">
        <f t="shared" si="34"/>
        <v>3.8222317125382035</v>
      </c>
      <c r="O61" s="31">
        <f t="shared" si="34"/>
        <v>9.3796053258514682</v>
      </c>
      <c r="P61" s="31">
        <f t="shared" si="34"/>
        <v>1.3705154316581745</v>
      </c>
      <c r="Q61" s="31">
        <f t="shared" si="34"/>
        <v>16.065577832743941</v>
      </c>
      <c r="R61" s="31">
        <f t="shared" si="34"/>
        <v>0.47882822474658748</v>
      </c>
      <c r="S61" s="31">
        <f t="shared" si="34"/>
        <v>8.5852562186918462</v>
      </c>
      <c r="T61" s="31">
        <f t="shared" si="34"/>
        <v>8.8696331380532722</v>
      </c>
      <c r="U61" s="31">
        <f t="shared" si="34"/>
        <v>-6.6229025974165872</v>
      </c>
      <c r="V61" s="31">
        <f t="shared" si="34"/>
        <v>-3.3614419141805477E-2</v>
      </c>
      <c r="W61" s="31">
        <f t="shared" si="34"/>
        <v>0.99099792291046962</v>
      </c>
      <c r="X61" s="31">
        <f t="shared" si="34"/>
        <v>2.7259711623895329</v>
      </c>
      <c r="Y61" s="31">
        <f t="shared" si="34"/>
        <v>5.3429211687531861</v>
      </c>
      <c r="Z61" s="31">
        <f t="shared" si="34"/>
        <v>8.1742539818153777</v>
      </c>
      <c r="AA61" s="31">
        <f t="shared" si="34"/>
        <v>9.3813997321889051</v>
      </c>
      <c r="AB61" s="31">
        <f t="shared" si="34"/>
        <v>6.4827335404208251</v>
      </c>
      <c r="AC61" s="31">
        <f t="shared" si="34"/>
        <v>6.0325910194134229</v>
      </c>
      <c r="AD61" s="31">
        <f t="shared" si="34"/>
        <v>3.6270913523659769</v>
      </c>
      <c r="AE61" s="31">
        <f t="shared" si="34"/>
        <v>4.0265558050370753</v>
      </c>
      <c r="AF61" s="31">
        <f t="shared" si="34"/>
        <v>-14.015339956540146</v>
      </c>
      <c r="AG61" s="31">
        <f t="shared" si="34"/>
        <v>7.6085914902625635</v>
      </c>
      <c r="AH61" s="31">
        <f t="shared" si="34"/>
        <v>6.3793469006056274</v>
      </c>
    </row>
    <row r="62" spans="1:34" x14ac:dyDescent="0.2">
      <c r="A62" s="41" t="s">
        <v>5</v>
      </c>
      <c r="B62" s="31">
        <v>5331.1616649999996</v>
      </c>
      <c r="C62" s="31">
        <v>5361.7348240000001</v>
      </c>
      <c r="D62" s="31">
        <v>5252.9155819999996</v>
      </c>
      <c r="E62" s="31">
        <v>5089.5580470000004</v>
      </c>
      <c r="F62" s="31">
        <v>5125.5770160000002</v>
      </c>
      <c r="G62" s="31">
        <v>5189.4701439999999</v>
      </c>
      <c r="H62" s="31">
        <v>5383.5931449999998</v>
      </c>
      <c r="I62" s="31">
        <v>5616.0956470000001</v>
      </c>
      <c r="J62" s="31">
        <v>6234.8444890000001</v>
      </c>
      <c r="K62" s="31">
        <v>6627.4868269999997</v>
      </c>
      <c r="L62" s="31">
        <v>6912.617217</v>
      </c>
      <c r="M62" s="31">
        <v>6741.3030250000002</v>
      </c>
      <c r="N62" s="31">
        <v>6953.7119309999998</v>
      </c>
      <c r="O62" s="31">
        <v>7576.7742900000003</v>
      </c>
      <c r="P62" s="31">
        <v>7472.7407210000001</v>
      </c>
      <c r="Q62" s="31">
        <v>8403.218304</v>
      </c>
      <c r="R62" s="31">
        <v>8016.8024770000002</v>
      </c>
      <c r="S62" s="31">
        <v>8454.3986839999998</v>
      </c>
      <c r="T62" s="31">
        <v>8473.8183100000006</v>
      </c>
      <c r="U62" s="31">
        <v>7864.4991730000002</v>
      </c>
      <c r="V62" s="31">
        <v>7769.3803660000003</v>
      </c>
      <c r="W62" s="31">
        <v>7767.4763510000002</v>
      </c>
      <c r="X62" s="31">
        <v>7611.5297499999997</v>
      </c>
      <c r="Y62" s="31">
        <v>7723.8419800000001</v>
      </c>
      <c r="Z62" s="31">
        <v>8213.6476459999994</v>
      </c>
      <c r="AA62" s="31">
        <v>8669.5646780000006</v>
      </c>
      <c r="AB62" s="31">
        <v>8918.8239610000001</v>
      </c>
      <c r="AC62" s="31">
        <v>9245.3614199999993</v>
      </c>
      <c r="AD62" s="31">
        <v>9577.2973299999994</v>
      </c>
      <c r="AE62" s="31">
        <v>9571.3645030000007</v>
      </c>
      <c r="AF62" s="31">
        <v>8187.9366929999997</v>
      </c>
      <c r="AG62" s="91">
        <v>8509.8297509999993</v>
      </c>
      <c r="AH62" s="120">
        <v>8955.9456449999998</v>
      </c>
    </row>
    <row r="63" spans="1:34" x14ac:dyDescent="0.2">
      <c r="A63" s="41" t="s">
        <v>3</v>
      </c>
      <c r="C63" s="31">
        <f t="shared" ref="C63:AH63" si="35">+((C62-B62)/B62)*100</f>
        <v>0.57348024541665232</v>
      </c>
      <c r="D63" s="31">
        <f t="shared" si="35"/>
        <v>-2.0295528513067786</v>
      </c>
      <c r="E63" s="31">
        <f t="shared" si="35"/>
        <v>-3.1098450460496894</v>
      </c>
      <c r="F63" s="31">
        <f t="shared" si="35"/>
        <v>0.70770327536063449</v>
      </c>
      <c r="G63" s="31">
        <f t="shared" si="35"/>
        <v>1.2465548327642124</v>
      </c>
      <c r="H63" s="31">
        <f t="shared" si="35"/>
        <v>3.7407094676985957</v>
      </c>
      <c r="I63" s="31">
        <f t="shared" si="35"/>
        <v>4.3187234944738808</v>
      </c>
      <c r="J63" s="31">
        <f t="shared" si="35"/>
        <v>11.017419946017524</v>
      </c>
      <c r="K63" s="31">
        <f t="shared" si="35"/>
        <v>6.2975482178060735</v>
      </c>
      <c r="L63" s="31">
        <f t="shared" si="35"/>
        <v>4.3022400110762273</v>
      </c>
      <c r="M63" s="31">
        <f t="shared" si="35"/>
        <v>-2.4782826333662999</v>
      </c>
      <c r="N63" s="31">
        <f t="shared" si="35"/>
        <v>3.1508583016114997</v>
      </c>
      <c r="O63" s="31">
        <f t="shared" si="35"/>
        <v>8.9601405002464496</v>
      </c>
      <c r="P63" s="31">
        <f t="shared" si="35"/>
        <v>-1.3730588376811759</v>
      </c>
      <c r="Q63" s="31">
        <f t="shared" si="35"/>
        <v>12.451624079304114</v>
      </c>
      <c r="R63" s="31">
        <f t="shared" si="35"/>
        <v>-4.5984266149085133</v>
      </c>
      <c r="S63" s="31">
        <f t="shared" si="35"/>
        <v>5.4584880724634521</v>
      </c>
      <c r="T63" s="31">
        <f t="shared" si="35"/>
        <v>0.22969848863116127</v>
      </c>
      <c r="U63" s="31">
        <f t="shared" si="35"/>
        <v>-7.1906089404930889</v>
      </c>
      <c r="V63" s="31">
        <f t="shared" si="35"/>
        <v>-1.209470621175178</v>
      </c>
      <c r="W63" s="31">
        <f t="shared" si="35"/>
        <v>-2.4506651886067175E-2</v>
      </c>
      <c r="X63" s="31">
        <f t="shared" si="35"/>
        <v>-2.0076868464481863</v>
      </c>
      <c r="Y63" s="31">
        <f t="shared" si="35"/>
        <v>1.4755539778321232</v>
      </c>
      <c r="Z63" s="31">
        <f t="shared" si="35"/>
        <v>6.341477043009097</v>
      </c>
      <c r="AA63" s="31">
        <f t="shared" si="35"/>
        <v>5.5507254711861211</v>
      </c>
      <c r="AB63" s="31">
        <f t="shared" si="35"/>
        <v>2.8751072546067165</v>
      </c>
      <c r="AC63" s="31">
        <f t="shared" si="35"/>
        <v>3.6612165508353307</v>
      </c>
      <c r="AD63" s="31">
        <f t="shared" si="35"/>
        <v>3.5902967436399065</v>
      </c>
      <c r="AE63" s="31">
        <f t="shared" si="35"/>
        <v>-6.1946776794896949E-2</v>
      </c>
      <c r="AF63" s="31">
        <f t="shared" si="35"/>
        <v>-14.453820137832871</v>
      </c>
      <c r="AG63" s="31">
        <f t="shared" si="35"/>
        <v>3.931308583213537</v>
      </c>
      <c r="AH63" s="31">
        <f t="shared" si="35"/>
        <v>5.2423598010004477</v>
      </c>
    </row>
    <row r="64" spans="1:34" x14ac:dyDescent="0.2">
      <c r="A64" s="41" t="s">
        <v>6</v>
      </c>
      <c r="B64" s="31">
        <v>2809.090909</v>
      </c>
      <c r="C64" s="31">
        <v>3013.6198319999999</v>
      </c>
      <c r="D64" s="31">
        <v>3070.8837549999998</v>
      </c>
      <c r="E64" s="31">
        <v>3031.4198740000002</v>
      </c>
      <c r="F64" s="31">
        <v>3150.3014640000001</v>
      </c>
      <c r="G64" s="31">
        <v>3286.9747750000001</v>
      </c>
      <c r="H64" s="31">
        <v>3501.0602210000002</v>
      </c>
      <c r="I64" s="31">
        <v>3717.4302259999999</v>
      </c>
      <c r="J64" s="31">
        <v>4198.7166070000003</v>
      </c>
      <c r="K64" s="31">
        <v>4513.2126509999998</v>
      </c>
      <c r="L64" s="31">
        <v>4842.1270430000004</v>
      </c>
      <c r="M64" s="31">
        <v>4823.3961490000002</v>
      </c>
      <c r="N64" s="31">
        <v>4993.8728010000004</v>
      </c>
      <c r="O64" s="31">
        <v>5437.1528840000001</v>
      </c>
      <c r="P64" s="31">
        <v>5471.4019959999996</v>
      </c>
      <c r="Q64" s="31">
        <v>6304.3551260000004</v>
      </c>
      <c r="R64" s="31">
        <v>6294.5945949999996</v>
      </c>
      <c r="S64" s="31">
        <v>6792.1681749999998</v>
      </c>
      <c r="T64" s="31">
        <v>7342.0246909999996</v>
      </c>
      <c r="U64" s="31">
        <v>6813.3752130000003</v>
      </c>
      <c r="V64" s="31">
        <v>6763.2878490000003</v>
      </c>
      <c r="W64" s="31">
        <v>6776.8107529999997</v>
      </c>
      <c r="X64" s="31">
        <v>6901.4795640000002</v>
      </c>
      <c r="Y64" s="31">
        <v>7208.0283879999997</v>
      </c>
      <c r="Z64" s="31">
        <v>7724.5448839999999</v>
      </c>
      <c r="AA64" s="31">
        <v>8378.2135080000007</v>
      </c>
      <c r="AB64" s="31">
        <v>8847.0061729999998</v>
      </c>
      <c r="AC64" s="31">
        <v>9310.8782890000002</v>
      </c>
      <c r="AD64" s="31">
        <v>9577.2973299999994</v>
      </c>
      <c r="AE64" s="31">
        <v>9889.8548100000007</v>
      </c>
      <c r="AF64" s="31">
        <v>8435.0130239999999</v>
      </c>
      <c r="AG64" s="91">
        <v>9011.2359550000001</v>
      </c>
      <c r="AH64" s="120">
        <v>9524.9386539999996</v>
      </c>
    </row>
    <row r="65" spans="1:34" x14ac:dyDescent="0.2">
      <c r="A65" s="41" t="s">
        <v>3</v>
      </c>
      <c r="C65" s="31">
        <f t="shared" ref="C65:AH65" si="36">+((C64-B64)/B64)*100</f>
        <v>7.2809648966757541</v>
      </c>
      <c r="D65" s="31">
        <f t="shared" si="36"/>
        <v>1.9001707644721917</v>
      </c>
      <c r="E65" s="31">
        <f t="shared" si="36"/>
        <v>-1.2850984976472897</v>
      </c>
      <c r="F65" s="31">
        <f t="shared" si="36"/>
        <v>3.9216471139358888</v>
      </c>
      <c r="G65" s="31">
        <f t="shared" si="36"/>
        <v>4.3384200706450233</v>
      </c>
      <c r="H65" s="31">
        <f t="shared" si="36"/>
        <v>6.513145389136735</v>
      </c>
      <c r="I65" s="31">
        <f t="shared" si="36"/>
        <v>6.1801280567004495</v>
      </c>
      <c r="J65" s="31">
        <f t="shared" si="36"/>
        <v>12.946749548487702</v>
      </c>
      <c r="K65" s="31">
        <f t="shared" si="36"/>
        <v>7.4902898537062308</v>
      </c>
      <c r="L65" s="31">
        <f t="shared" si="36"/>
        <v>7.2878106447548507</v>
      </c>
      <c r="M65" s="31">
        <f t="shared" si="36"/>
        <v>-0.38683194046051511</v>
      </c>
      <c r="N65" s="31">
        <f t="shared" si="36"/>
        <v>3.5343696999746528</v>
      </c>
      <c r="O65" s="31">
        <f t="shared" si="36"/>
        <v>8.8764792509579902</v>
      </c>
      <c r="P65" s="31">
        <f t="shared" si="36"/>
        <v>0.62990893820155291</v>
      </c>
      <c r="Q65" s="31">
        <f t="shared" si="36"/>
        <v>15.223760392838093</v>
      </c>
      <c r="R65" s="31">
        <f t="shared" si="36"/>
        <v>-0.15482203659097629</v>
      </c>
      <c r="S65" s="31">
        <f t="shared" si="36"/>
        <v>7.9047756371036035</v>
      </c>
      <c r="T65" s="31">
        <f t="shared" si="36"/>
        <v>8.0954490794833696</v>
      </c>
      <c r="U65" s="31">
        <f t="shared" si="36"/>
        <v>-7.2003228026191257</v>
      </c>
      <c r="V65" s="31">
        <f t="shared" si="36"/>
        <v>-0.73513291774145506</v>
      </c>
      <c r="W65" s="31">
        <f t="shared" si="36"/>
        <v>0.19994571134509564</v>
      </c>
      <c r="X65" s="31">
        <f t="shared" si="36"/>
        <v>1.8396383718522951</v>
      </c>
      <c r="Y65" s="31">
        <f t="shared" si="36"/>
        <v>4.4417841298703804</v>
      </c>
      <c r="Z65" s="31">
        <f t="shared" si="36"/>
        <v>7.1658499134090832</v>
      </c>
      <c r="AA65" s="31">
        <f t="shared" si="36"/>
        <v>8.4622283100970428</v>
      </c>
      <c r="AB65" s="31">
        <f t="shared" si="36"/>
        <v>5.5953773982051045</v>
      </c>
      <c r="AC65" s="31">
        <f t="shared" si="36"/>
        <v>5.2432665573997497</v>
      </c>
      <c r="AD65" s="31">
        <f t="shared" si="36"/>
        <v>2.8613738976134004</v>
      </c>
      <c r="AE65" s="31">
        <f t="shared" si="36"/>
        <v>3.2635248675108355</v>
      </c>
      <c r="AF65" s="31">
        <f t="shared" si="36"/>
        <v>-14.710446350829701</v>
      </c>
      <c r="AG65" s="31">
        <f t="shared" si="36"/>
        <v>6.8313223626387174</v>
      </c>
      <c r="AH65" s="31">
        <f t="shared" si="36"/>
        <v>5.7006907994120937</v>
      </c>
    </row>
    <row r="66" spans="1:34" x14ac:dyDescent="0.2">
      <c r="R66" s="45"/>
      <c r="S66" s="45"/>
      <c r="T66" s="46"/>
      <c r="U66" s="46"/>
      <c r="V66" s="45"/>
      <c r="W66" s="45"/>
      <c r="X66" s="45"/>
      <c r="Y66" s="45"/>
      <c r="Z66" s="45"/>
      <c r="AA66" s="45"/>
      <c r="AB66" s="45"/>
      <c r="AC66" s="45"/>
      <c r="AD66" s="47"/>
      <c r="AE66" s="47"/>
      <c r="AF66" s="47"/>
      <c r="AG66" s="91"/>
      <c r="AH66" s="120"/>
    </row>
    <row r="67" spans="1:34" ht="15.75" x14ac:dyDescent="0.25">
      <c r="A67" s="40" t="s">
        <v>1</v>
      </c>
      <c r="R67" s="45"/>
      <c r="S67" s="45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  <c r="AG67" s="91"/>
      <c r="AH67" s="120"/>
    </row>
    <row r="68" spans="1:34" x14ac:dyDescent="0.2">
      <c r="A68" s="41" t="s">
        <v>2</v>
      </c>
      <c r="B68" s="31">
        <v>433.76273520000001</v>
      </c>
      <c r="C68" s="31">
        <v>425.67440859999999</v>
      </c>
      <c r="D68" s="31">
        <v>443.84633769999999</v>
      </c>
      <c r="E68" s="31">
        <v>474.03654110000002</v>
      </c>
      <c r="F68" s="31">
        <v>499.1686267</v>
      </c>
      <c r="G68" s="31">
        <v>526.03958599999999</v>
      </c>
      <c r="H68" s="31">
        <v>556.77522690000001</v>
      </c>
      <c r="I68" s="31">
        <v>594.76938340000004</v>
      </c>
      <c r="J68" s="31">
        <v>591.87436849999995</v>
      </c>
      <c r="K68" s="31">
        <v>610.932051</v>
      </c>
      <c r="L68" s="31">
        <v>694.36535389999995</v>
      </c>
      <c r="M68" s="31">
        <v>729.39922950000005</v>
      </c>
      <c r="N68" s="31">
        <v>740.65762070000005</v>
      </c>
      <c r="O68" s="31">
        <v>713.21791450000001</v>
      </c>
      <c r="P68" s="31">
        <v>741.60864000000004</v>
      </c>
      <c r="Q68" s="31">
        <v>817.45243540000001</v>
      </c>
      <c r="R68" s="31">
        <v>843.95510779999995</v>
      </c>
      <c r="S68" s="31">
        <v>853.78696990000003</v>
      </c>
      <c r="T68" s="31">
        <v>908.34471380000002</v>
      </c>
      <c r="U68" s="31">
        <v>877.41793659999996</v>
      </c>
      <c r="V68" s="31">
        <v>876.94242689999999</v>
      </c>
      <c r="W68" s="31">
        <v>891.11914230000002</v>
      </c>
      <c r="X68" s="31">
        <v>886.43397330000005</v>
      </c>
      <c r="Y68" s="31">
        <v>937.04778399999998</v>
      </c>
      <c r="Z68" s="31">
        <v>1008.089864</v>
      </c>
      <c r="AA68" s="31">
        <v>1015.287775</v>
      </c>
      <c r="AB68" s="31">
        <v>1055.1886320000001</v>
      </c>
      <c r="AC68" s="31">
        <v>1055.2678840000001</v>
      </c>
      <c r="AD68" s="31">
        <v>1076.9222219999999</v>
      </c>
      <c r="AE68" s="31">
        <v>1120.505948</v>
      </c>
      <c r="AF68" s="31">
        <v>957.69049870000003</v>
      </c>
      <c r="AG68" s="91">
        <v>949.26185640000006</v>
      </c>
      <c r="AH68" s="120">
        <v>1021.972882</v>
      </c>
    </row>
    <row r="69" spans="1:34" x14ac:dyDescent="0.2">
      <c r="A69" s="41" t="s">
        <v>3</v>
      </c>
      <c r="C69" s="31">
        <f t="shared" ref="C69:AB69" si="37">+((C68-B68)/B68)*100</f>
        <v>-1.8646891361634923</v>
      </c>
      <c r="D69" s="31">
        <f t="shared" si="37"/>
        <v>4.2689738290271277</v>
      </c>
      <c r="E69" s="31">
        <f t="shared" si="37"/>
        <v>6.801949421604979</v>
      </c>
      <c r="F69" s="31">
        <f t="shared" si="37"/>
        <v>5.3017190492701403</v>
      </c>
      <c r="G69" s="31">
        <f t="shared" si="37"/>
        <v>5.3831426621588161</v>
      </c>
      <c r="H69" s="31">
        <f t="shared" si="37"/>
        <v>5.8428380140957721</v>
      </c>
      <c r="I69" s="31">
        <f t="shared" si="37"/>
        <v>6.8239667758824325</v>
      </c>
      <c r="J69" s="31">
        <f t="shared" si="37"/>
        <v>-0.48674578429890503</v>
      </c>
      <c r="K69" s="31">
        <f t="shared" si="37"/>
        <v>3.2198864343962645</v>
      </c>
      <c r="L69" s="31">
        <f t="shared" si="37"/>
        <v>13.656723814609611</v>
      </c>
      <c r="M69" s="31">
        <f t="shared" si="37"/>
        <v>5.0454527149471744</v>
      </c>
      <c r="N69" s="31">
        <f t="shared" si="37"/>
        <v>1.5435156420054876</v>
      </c>
      <c r="O69" s="31">
        <f t="shared" si="37"/>
        <v>-3.7047760575347368</v>
      </c>
      <c r="P69" s="31">
        <f t="shared" si="37"/>
        <v>3.9806523255803654</v>
      </c>
      <c r="Q69" s="31">
        <f t="shared" si="37"/>
        <v>10.226929853460172</v>
      </c>
      <c r="R69" s="31">
        <f t="shared" si="37"/>
        <v>3.2421057485786942</v>
      </c>
      <c r="S69" s="31">
        <f t="shared" si="37"/>
        <v>1.1649745358647714</v>
      </c>
      <c r="T69" s="31">
        <f t="shared" si="37"/>
        <v>6.3900886079802879</v>
      </c>
      <c r="U69" s="31">
        <f t="shared" si="37"/>
        <v>-3.404740153175982</v>
      </c>
      <c r="V69" s="31">
        <f t="shared" si="37"/>
        <v>-5.4194207818748057E-2</v>
      </c>
      <c r="W69" s="31">
        <f t="shared" si="37"/>
        <v>1.6166073125364524</v>
      </c>
      <c r="X69" s="31">
        <f t="shared" si="37"/>
        <v>-0.52576235630035273</v>
      </c>
      <c r="Y69" s="31">
        <f t="shared" si="37"/>
        <v>5.7098229788706965</v>
      </c>
      <c r="Z69" s="31">
        <f t="shared" si="37"/>
        <v>7.5814788971316815</v>
      </c>
      <c r="AA69" s="31">
        <f t="shared" si="37"/>
        <v>0.71401481723458504</v>
      </c>
      <c r="AB69" s="31">
        <f t="shared" si="37"/>
        <v>3.9300046728130935</v>
      </c>
      <c r="AC69" s="31">
        <f>+((AC68-AB68)/AB68)*100</f>
        <v>7.5106950166609412E-3</v>
      </c>
      <c r="AD69" s="31">
        <f>+((AD68-AC68)/AC68)*100</f>
        <v>2.0520228397285161</v>
      </c>
      <c r="AE69" s="31">
        <v>1.1705628440973246</v>
      </c>
      <c r="AF69" s="31">
        <f>+((AF68-AE68)/AE68)*100</f>
        <v>-14.530529676402928</v>
      </c>
      <c r="AG69" s="31">
        <f>+((AG68-AF68)/AF68)*100</f>
        <v>-0.88010085841316055</v>
      </c>
      <c r="AH69" s="31">
        <f>+((AH68-AG68)/AG68)*100</f>
        <v>7.6597437377027591</v>
      </c>
    </row>
    <row r="70" spans="1:34" x14ac:dyDescent="0.2">
      <c r="A70" s="41" t="s">
        <v>4</v>
      </c>
      <c r="B70" s="31">
        <v>217.2592593</v>
      </c>
      <c r="C70" s="31">
        <v>220.54074069999999</v>
      </c>
      <c r="D70" s="31">
        <v>242.13703699999999</v>
      </c>
      <c r="E70" s="31">
        <v>263.75555559999998</v>
      </c>
      <c r="F70" s="31">
        <v>295.15925929999997</v>
      </c>
      <c r="G70" s="31">
        <v>313.48518519999999</v>
      </c>
      <c r="H70" s="31">
        <v>333.94444440000001</v>
      </c>
      <c r="I70" s="31">
        <v>374.26666669999997</v>
      </c>
      <c r="J70" s="31">
        <v>382.87407409999997</v>
      </c>
      <c r="K70" s="31">
        <v>406.18888889999999</v>
      </c>
      <c r="L70" s="31">
        <v>437.45925929999999</v>
      </c>
      <c r="M70" s="31">
        <v>479.34444439999999</v>
      </c>
      <c r="N70" s="31">
        <v>499.37407409999997</v>
      </c>
      <c r="O70" s="31">
        <v>483.32962959999998</v>
      </c>
      <c r="P70" s="31">
        <v>527.22222220000003</v>
      </c>
      <c r="Q70" s="31">
        <v>573.96296299999995</v>
      </c>
      <c r="R70" s="31">
        <v>672.87037039999996</v>
      </c>
      <c r="S70" s="31">
        <v>717.13703699999996</v>
      </c>
      <c r="T70" s="31">
        <v>777.69259260000001</v>
      </c>
      <c r="U70" s="31">
        <v>774.27407410000001</v>
      </c>
      <c r="V70" s="31">
        <v>778.71851849999996</v>
      </c>
      <c r="W70" s="31">
        <v>836.09259259999999</v>
      </c>
      <c r="X70" s="31">
        <v>825.38148149999995</v>
      </c>
      <c r="Y70" s="31">
        <v>874.89629630000002</v>
      </c>
      <c r="Z70" s="31">
        <v>953.17037040000002</v>
      </c>
      <c r="AA70" s="31">
        <v>957.03703700000005</v>
      </c>
      <c r="AB70" s="31">
        <v>1008.1</v>
      </c>
      <c r="AC70" s="31">
        <v>1058.944444</v>
      </c>
      <c r="AD70" s="31">
        <v>1076.9222219999999</v>
      </c>
      <c r="AE70" s="31">
        <v>1107.8444440000001</v>
      </c>
      <c r="AF70" s="31">
        <v>884.52222219999999</v>
      </c>
      <c r="AG70" s="91">
        <v>860.84444440000004</v>
      </c>
      <c r="AH70" s="120">
        <v>979.21851849999996</v>
      </c>
    </row>
    <row r="71" spans="1:34" x14ac:dyDescent="0.2">
      <c r="A71" s="41" t="s">
        <v>3</v>
      </c>
      <c r="C71" s="31">
        <f>+((C70-B70)/B70)*100</f>
        <v>1.5103988711794296</v>
      </c>
      <c r="D71" s="31">
        <f t="shared" ref="D71:AC71" si="38">+((D70-C70)/C70)*100</f>
        <v>9.7924293858146125</v>
      </c>
      <c r="E71" s="31">
        <f t="shared" si="38"/>
        <v>8.9282163802144758</v>
      </c>
      <c r="F71" s="31">
        <f t="shared" si="38"/>
        <v>11.906366722233317</v>
      </c>
      <c r="G71" s="31">
        <f t="shared" si="38"/>
        <v>6.2088263615587742</v>
      </c>
      <c r="H71" s="31">
        <f t="shared" si="38"/>
        <v>6.5263879015358395</v>
      </c>
      <c r="I71" s="31">
        <f t="shared" si="38"/>
        <v>12.074530053179098</v>
      </c>
      <c r="J71" s="31">
        <f t="shared" si="38"/>
        <v>2.2998060382704124</v>
      </c>
      <c r="K71" s="31">
        <f t="shared" si="38"/>
        <v>6.0894211379563403</v>
      </c>
      <c r="L71" s="31">
        <f t="shared" si="38"/>
        <v>7.6984800063544991</v>
      </c>
      <c r="M71" s="31">
        <f t="shared" si="38"/>
        <v>9.5746482008456155</v>
      </c>
      <c r="N71" s="31">
        <f t="shared" si="38"/>
        <v>4.1785463321831688</v>
      </c>
      <c r="O71" s="31">
        <f t="shared" si="38"/>
        <v>-3.2129109884040732</v>
      </c>
      <c r="P71" s="31">
        <f t="shared" si="38"/>
        <v>9.0812956442015036</v>
      </c>
      <c r="Q71" s="31">
        <f t="shared" si="38"/>
        <v>8.8654724387298245</v>
      </c>
      <c r="R71" s="31">
        <f t="shared" si="38"/>
        <v>17.232367552608096</v>
      </c>
      <c r="S71" s="31">
        <f t="shared" si="38"/>
        <v>6.5787807796745286</v>
      </c>
      <c r="T71" s="31">
        <f t="shared" si="38"/>
        <v>8.4440703067466938</v>
      </c>
      <c r="U71" s="31">
        <f t="shared" si="38"/>
        <v>-0.43957195073327548</v>
      </c>
      <c r="V71" s="31">
        <f t="shared" si="38"/>
        <v>0.57401436373367931</v>
      </c>
      <c r="W71" s="31">
        <f t="shared" si="38"/>
        <v>7.367755194844519</v>
      </c>
      <c r="X71" s="31">
        <f t="shared" si="38"/>
        <v>-1.2810914957028456</v>
      </c>
      <c r="Y71" s="31">
        <f t="shared" si="38"/>
        <v>5.9990217747573817</v>
      </c>
      <c r="Z71" s="31">
        <f t="shared" si="38"/>
        <v>8.9466688144671256</v>
      </c>
      <c r="AA71" s="31">
        <f t="shared" si="38"/>
        <v>0.40566374281833534</v>
      </c>
      <c r="AB71" s="31">
        <f t="shared" si="38"/>
        <v>5.335526319865922</v>
      </c>
      <c r="AC71" s="31">
        <f t="shared" si="38"/>
        <v>5.0435913103858701</v>
      </c>
      <c r="AD71" s="31">
        <f>+((AD70-AC70)/AC70)*100</f>
        <v>1.6977073822769824</v>
      </c>
      <c r="AE71" s="31">
        <v>3.4447490797090379</v>
      </c>
      <c r="AF71" s="31">
        <f>+((AF70-AE70)/AE70)*100</f>
        <v>-20.158265269956985</v>
      </c>
      <c r="AG71" s="31">
        <f>+((AG70-AF70)/AF70)*100</f>
        <v>-2.6769002751686823</v>
      </c>
      <c r="AH71" s="31">
        <f>+((AH70-AG70)/AG70)*100</f>
        <v>13.750925021361491</v>
      </c>
    </row>
    <row r="72" spans="1:34" x14ac:dyDescent="0.2">
      <c r="A72" s="41" t="s">
        <v>5</v>
      </c>
      <c r="B72" s="31">
        <v>10683.81121</v>
      </c>
      <c r="C72" s="31">
        <v>10510.479230000001</v>
      </c>
      <c r="D72" s="31">
        <v>10851.9887</v>
      </c>
      <c r="E72" s="31">
        <v>11450.157999999999</v>
      </c>
      <c r="F72" s="31">
        <v>11884.9673</v>
      </c>
      <c r="G72" s="31">
        <v>12377.40202</v>
      </c>
      <c r="H72" s="31">
        <v>12918.218720000001</v>
      </c>
      <c r="I72" s="31">
        <v>13610.283369999999</v>
      </c>
      <c r="J72" s="31">
        <v>13390.822819999999</v>
      </c>
      <c r="K72" s="31">
        <v>13636.87614</v>
      </c>
      <c r="L72" s="31">
        <v>15260.77701</v>
      </c>
      <c r="M72" s="31">
        <v>15856.504989999999</v>
      </c>
      <c r="N72" s="31">
        <v>15996.924849999999</v>
      </c>
      <c r="O72" s="31">
        <v>15371.07574</v>
      </c>
      <c r="P72" s="31">
        <v>15914.3485</v>
      </c>
      <c r="Q72" s="31">
        <v>17504.33481</v>
      </c>
      <c r="R72" s="31">
        <v>17994.778419999999</v>
      </c>
      <c r="S72" s="31">
        <v>18165.680209999999</v>
      </c>
      <c r="T72" s="31">
        <v>19244.591400000001</v>
      </c>
      <c r="U72" s="31">
        <v>18550.062089999999</v>
      </c>
      <c r="V72" s="31">
        <v>18500.895079999998</v>
      </c>
      <c r="W72" s="31">
        <v>18720.990379999999</v>
      </c>
      <c r="X72" s="31">
        <v>18583.52145</v>
      </c>
      <c r="Y72" s="31">
        <v>19603.510129999999</v>
      </c>
      <c r="Z72" s="31">
        <v>21089.74611</v>
      </c>
      <c r="AA72" s="31">
        <v>21240.330030000001</v>
      </c>
      <c r="AB72" s="31">
        <v>22075.075990000001</v>
      </c>
      <c r="AC72" s="31">
        <v>22076.733970000001</v>
      </c>
      <c r="AD72" s="31">
        <v>22529.7536</v>
      </c>
      <c r="AE72" s="31">
        <v>23490.690739999998</v>
      </c>
      <c r="AF72" s="31">
        <v>20119.548289999999</v>
      </c>
      <c r="AG72" s="91">
        <v>19942.47597</v>
      </c>
      <c r="AH72" s="120">
        <v>21425.008010000001</v>
      </c>
    </row>
    <row r="73" spans="1:34" x14ac:dyDescent="0.2">
      <c r="A73" s="41" t="s">
        <v>3</v>
      </c>
      <c r="C73" s="31">
        <f t="shared" ref="C73:AC73" si="39">+((C72-B72)/B72)*100</f>
        <v>-1.6223796601512488</v>
      </c>
      <c r="D73" s="31">
        <f t="shared" si="39"/>
        <v>3.2492283417984456</v>
      </c>
      <c r="E73" s="31">
        <f t="shared" si="39"/>
        <v>5.5120707967563547</v>
      </c>
      <c r="F73" s="31">
        <f t="shared" si="39"/>
        <v>3.7974087344471648</v>
      </c>
      <c r="G73" s="31">
        <f t="shared" si="39"/>
        <v>4.1433409749473968</v>
      </c>
      <c r="H73" s="31">
        <f t="shared" si="39"/>
        <v>4.3693878499391365</v>
      </c>
      <c r="I73" s="31">
        <f t="shared" si="39"/>
        <v>5.357276146196094</v>
      </c>
      <c r="J73" s="31">
        <f t="shared" si="39"/>
        <v>-1.6124612841179942</v>
      </c>
      <c r="K73" s="31">
        <f t="shared" si="39"/>
        <v>1.8374772283037415</v>
      </c>
      <c r="L73" s="31">
        <f t="shared" si="39"/>
        <v>11.908158828521849</v>
      </c>
      <c r="M73" s="31">
        <f t="shared" si="39"/>
        <v>3.9036543133395782</v>
      </c>
      <c r="N73" s="31">
        <f t="shared" si="39"/>
        <v>0.88556627130982912</v>
      </c>
      <c r="O73" s="31">
        <f t="shared" si="39"/>
        <v>-3.9123088710390435</v>
      </c>
      <c r="P73" s="31">
        <f t="shared" si="39"/>
        <v>3.5343834692470253</v>
      </c>
      <c r="Q73" s="31">
        <f t="shared" si="39"/>
        <v>9.9908978994647519</v>
      </c>
      <c r="R73" s="31">
        <f t="shared" si="39"/>
        <v>2.8018408886912649</v>
      </c>
      <c r="S73" s="31">
        <f t="shared" si="39"/>
        <v>0.94972989392330576</v>
      </c>
      <c r="T73" s="31">
        <f t="shared" si="39"/>
        <v>5.93928318415555</v>
      </c>
      <c r="U73" s="31">
        <f t="shared" si="39"/>
        <v>-3.6089584629996438</v>
      </c>
      <c r="V73" s="31">
        <f t="shared" si="39"/>
        <v>-0.26505037967773737</v>
      </c>
      <c r="W73" s="31">
        <f t="shared" si="39"/>
        <v>1.1896467659985286</v>
      </c>
      <c r="X73" s="31">
        <f t="shared" si="39"/>
        <v>-0.73430372651042985</v>
      </c>
      <c r="Y73" s="31">
        <f t="shared" si="39"/>
        <v>5.4886727617493536</v>
      </c>
      <c r="Z73" s="31">
        <f t="shared" si="39"/>
        <v>7.5814788787522183</v>
      </c>
      <c r="AA73" s="31">
        <f t="shared" si="39"/>
        <v>0.71401485449177338</v>
      </c>
      <c r="AB73" s="31">
        <f t="shared" si="39"/>
        <v>3.9300046601017908</v>
      </c>
      <c r="AC73" s="31">
        <f t="shared" si="39"/>
        <v>7.510642322368523E-3</v>
      </c>
      <c r="AD73" s="31">
        <f>+((AD72-AC72)/AC72)*100</f>
        <v>2.0520228699390306</v>
      </c>
      <c r="AE73" s="31">
        <v>0.21269176395807091</v>
      </c>
      <c r="AF73" s="31">
        <f>+((AF72-AE72)/AE72)*100</f>
        <v>-14.350971997003098</v>
      </c>
      <c r="AG73" s="31">
        <f>+((AG72-AF72)/AF72)*100</f>
        <v>-0.88010087228454037</v>
      </c>
      <c r="AH73" s="31">
        <f>+((AH72-AG72)/AG72)*100</f>
        <v>7.4340420027594094</v>
      </c>
    </row>
    <row r="74" spans="1:34" x14ac:dyDescent="0.2">
      <c r="A74" s="41" t="s">
        <v>6</v>
      </c>
      <c r="B74" s="31">
        <v>5351.2132819999997</v>
      </c>
      <c r="C74" s="31">
        <v>5445.4503889999996</v>
      </c>
      <c r="D74" s="31">
        <v>5920.2209540000003</v>
      </c>
      <c r="E74" s="31">
        <v>6370.9071389999999</v>
      </c>
      <c r="F74" s="31">
        <v>7027.6014109999996</v>
      </c>
      <c r="G74" s="31">
        <v>7376.1220039999998</v>
      </c>
      <c r="H74" s="31">
        <v>7748.1309620000002</v>
      </c>
      <c r="I74" s="31">
        <v>8564.4546150000006</v>
      </c>
      <c r="J74" s="31">
        <v>8662.3093680000002</v>
      </c>
      <c r="K74" s="31">
        <v>9066.7162700000008</v>
      </c>
      <c r="L74" s="31">
        <v>9614.4892139999993</v>
      </c>
      <c r="M74" s="31">
        <v>10420.5314</v>
      </c>
      <c r="N74" s="31">
        <v>10785.61715</v>
      </c>
      <c r="O74" s="31">
        <v>10416.58685</v>
      </c>
      <c r="P74" s="31">
        <v>11313.781590000001</v>
      </c>
      <c r="Q74" s="31">
        <v>12290.427470000001</v>
      </c>
      <c r="R74" s="31">
        <v>14346.916209999999</v>
      </c>
      <c r="S74" s="31">
        <v>15258.234829999999</v>
      </c>
      <c r="T74" s="31">
        <v>16476.537980000001</v>
      </c>
      <c r="U74" s="31">
        <v>16369.43074</v>
      </c>
      <c r="V74" s="31">
        <v>16428.66073</v>
      </c>
      <c r="W74" s="31">
        <v>17564.970430000001</v>
      </c>
      <c r="X74" s="31">
        <v>17303.595000000001</v>
      </c>
      <c r="Y74" s="31">
        <v>18303.269799999998</v>
      </c>
      <c r="Z74" s="31">
        <v>19940.802729999999</v>
      </c>
      <c r="AA74" s="31">
        <v>20021.695339999998</v>
      </c>
      <c r="AB74" s="31">
        <v>21089.958159999998</v>
      </c>
      <c r="AC74" s="31">
        <v>22153.64947</v>
      </c>
      <c r="AD74" s="31">
        <v>22529.7536</v>
      </c>
      <c r="AE74" s="31">
        <v>23225.250410000001</v>
      </c>
      <c r="AF74" s="31">
        <v>18582.39963</v>
      </c>
      <c r="AG74" s="91">
        <v>18084.96732</v>
      </c>
      <c r="AH74" s="120">
        <v>20528.690119999999</v>
      </c>
    </row>
    <row r="75" spans="1:34" x14ac:dyDescent="0.2">
      <c r="A75" s="41" t="s">
        <v>3</v>
      </c>
      <c r="C75" s="31">
        <f t="shared" ref="C75:AC75" si="40">+((C74-B74)/B74)*100</f>
        <v>1.7610418802963335</v>
      </c>
      <c r="D75" s="31">
        <f t="shared" si="40"/>
        <v>8.7186647767290992</v>
      </c>
      <c r="E75" s="31">
        <f t="shared" si="40"/>
        <v>7.6126581845816625</v>
      </c>
      <c r="F75" s="31">
        <f t="shared" si="40"/>
        <v>10.307704345272827</v>
      </c>
      <c r="G75" s="31">
        <f t="shared" si="40"/>
        <v>4.9593107607735973</v>
      </c>
      <c r="H75" s="31">
        <f t="shared" si="40"/>
        <v>5.0434219742876198</v>
      </c>
      <c r="I75" s="31">
        <f t="shared" si="40"/>
        <v>10.535749292359476</v>
      </c>
      <c r="J75" s="31">
        <f t="shared" si="40"/>
        <v>1.1425684109366911</v>
      </c>
      <c r="K75" s="31">
        <f t="shared" si="40"/>
        <v>4.6685806846606805</v>
      </c>
      <c r="L75" s="31">
        <f t="shared" si="40"/>
        <v>6.0415802997218799</v>
      </c>
      <c r="M75" s="31">
        <f t="shared" si="40"/>
        <v>8.3836194316625168</v>
      </c>
      <c r="N75" s="31">
        <f t="shared" si="40"/>
        <v>3.5035233423892391</v>
      </c>
      <c r="O75" s="31">
        <f t="shared" si="40"/>
        <v>-3.4215037940596686</v>
      </c>
      <c r="P75" s="31">
        <f t="shared" si="40"/>
        <v>8.6131355012894737</v>
      </c>
      <c r="Q75" s="31">
        <f t="shared" si="40"/>
        <v>8.632355788653685</v>
      </c>
      <c r="R75" s="31">
        <f t="shared" si="40"/>
        <v>16.732442748795609</v>
      </c>
      <c r="S75" s="31">
        <f t="shared" si="40"/>
        <v>6.3520174416631656</v>
      </c>
      <c r="T75" s="31">
        <f t="shared" si="40"/>
        <v>7.9845615405304491</v>
      </c>
      <c r="U75" s="31">
        <f t="shared" si="40"/>
        <v>-0.65005913335685572</v>
      </c>
      <c r="V75" s="31">
        <f t="shared" si="40"/>
        <v>0.3618329246799441</v>
      </c>
      <c r="W75" s="31">
        <f t="shared" si="40"/>
        <v>6.9166301421333305</v>
      </c>
      <c r="X75" s="31">
        <f t="shared" si="40"/>
        <v>-1.4880493596139803</v>
      </c>
      <c r="Y75" s="31">
        <f t="shared" si="40"/>
        <v>5.7772665160043157</v>
      </c>
      <c r="Z75" s="31">
        <f t="shared" si="40"/>
        <v>8.9466688077777299</v>
      </c>
      <c r="AA75" s="31">
        <f t="shared" si="40"/>
        <v>0.40566375935458127</v>
      </c>
      <c r="AB75" s="31">
        <f t="shared" si="40"/>
        <v>5.3355262971452246</v>
      </c>
      <c r="AC75" s="31">
        <f t="shared" si="40"/>
        <v>5.0435913714491791</v>
      </c>
      <c r="AD75" s="31">
        <f>+((AD74-AC74)/AC74)*100</f>
        <v>1.6977073258711253</v>
      </c>
      <c r="AE75" s="31">
        <v>2.4653462697397019</v>
      </c>
      <c r="AF75" s="31">
        <f>+((AF74-AE74)/AE74)*100</f>
        <v>-19.990530556350635</v>
      </c>
      <c r="AG75" s="31">
        <f>+((AG74-AF74)/AF74)*100</f>
        <v>-2.67690029223637</v>
      </c>
      <c r="AH75" s="31">
        <f>+((AH74-AG74)/AG74)*100</f>
        <v>13.512453502183048</v>
      </c>
    </row>
    <row r="76" spans="1:34" x14ac:dyDescent="0.2">
      <c r="A76" s="42"/>
      <c r="S76" s="48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G76" s="91"/>
      <c r="AH76" s="120"/>
    </row>
    <row r="77" spans="1:34" ht="15.75" x14ac:dyDescent="0.25">
      <c r="A77" s="40" t="s">
        <v>7</v>
      </c>
      <c r="S77" s="48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G77" s="91"/>
      <c r="AH77" s="120"/>
    </row>
    <row r="78" spans="1:34" x14ac:dyDescent="0.2">
      <c r="A78" s="41" t="s">
        <v>2</v>
      </c>
      <c r="B78" s="31">
        <v>1181.642787</v>
      </c>
      <c r="C78" s="31">
        <v>1186.082815</v>
      </c>
      <c r="D78" s="31">
        <v>1280.4139359999999</v>
      </c>
      <c r="E78" s="31">
        <v>1287.88075</v>
      </c>
      <c r="F78" s="31">
        <v>1308.4673459999999</v>
      </c>
      <c r="G78" s="31">
        <v>1331.340723</v>
      </c>
      <c r="H78" s="31">
        <v>1370.2493890000001</v>
      </c>
      <c r="I78" s="31">
        <v>1360.7406080000001</v>
      </c>
      <c r="J78" s="31">
        <v>1446.280696</v>
      </c>
      <c r="K78" s="31">
        <v>1484.9056009999999</v>
      </c>
      <c r="L78" s="31">
        <v>1485.6344779999999</v>
      </c>
      <c r="M78" s="31">
        <v>1435.0025800000001</v>
      </c>
      <c r="N78" s="31">
        <v>1440.9782560000001</v>
      </c>
      <c r="O78" s="31">
        <v>1502.426463</v>
      </c>
      <c r="P78" s="31">
        <v>1611.6188810000001</v>
      </c>
      <c r="Q78" s="31">
        <v>1605.00335</v>
      </c>
      <c r="R78" s="31">
        <v>1704.4366090000001</v>
      </c>
      <c r="S78" s="31">
        <v>1739.684199</v>
      </c>
      <c r="T78" s="31">
        <v>1825.3291839999999</v>
      </c>
      <c r="U78" s="31">
        <v>1796.983661</v>
      </c>
      <c r="V78" s="31">
        <v>1805.139678</v>
      </c>
      <c r="W78" s="31">
        <v>1883.249802</v>
      </c>
      <c r="X78" s="31">
        <v>1881.198547</v>
      </c>
      <c r="Y78" s="31">
        <v>1843.4796249999999</v>
      </c>
      <c r="Z78" s="31">
        <v>1867.9614369999999</v>
      </c>
      <c r="AA78" s="31">
        <v>1869.8665209999999</v>
      </c>
      <c r="AB78" s="31">
        <v>1933.9624570000001</v>
      </c>
      <c r="AC78" s="31">
        <v>1999.4668590000001</v>
      </c>
      <c r="AD78" s="31">
        <v>2057.0679190000001</v>
      </c>
      <c r="AE78" s="31">
        <v>2043.69373</v>
      </c>
      <c r="AF78" s="31">
        <v>1545.7555440000001</v>
      </c>
      <c r="AG78" s="91">
        <v>1734.799317</v>
      </c>
      <c r="AH78" s="120">
        <v>2010.2784039999999</v>
      </c>
    </row>
    <row r="79" spans="1:34" x14ac:dyDescent="0.2">
      <c r="A79" s="41" t="s">
        <v>3</v>
      </c>
      <c r="C79" s="31">
        <f t="shared" ref="C79:AC79" si="41">+((C78-B78)/B78)*100</f>
        <v>0.37575044242198585</v>
      </c>
      <c r="D79" s="31">
        <f t="shared" si="41"/>
        <v>7.9531648049381731</v>
      </c>
      <c r="E79" s="31">
        <f t="shared" si="41"/>
        <v>0.58315625830552609</v>
      </c>
      <c r="F79" s="31">
        <f t="shared" si="41"/>
        <v>1.5984861952474925</v>
      </c>
      <c r="G79" s="31">
        <f t="shared" si="41"/>
        <v>1.7481045338979455</v>
      </c>
      <c r="H79" s="31">
        <f t="shared" si="41"/>
        <v>2.9225175289706842</v>
      </c>
      <c r="I79" s="31">
        <f t="shared" si="41"/>
        <v>-0.6939452829779732</v>
      </c>
      <c r="J79" s="31">
        <f t="shared" si="41"/>
        <v>6.2862890617871505</v>
      </c>
      <c r="K79" s="31">
        <f t="shared" si="41"/>
        <v>2.6706368346632416</v>
      </c>
      <c r="L79" s="31">
        <f t="shared" si="41"/>
        <v>4.9085746562552789E-2</v>
      </c>
      <c r="M79" s="31">
        <f t="shared" si="41"/>
        <v>-3.4080992834900985</v>
      </c>
      <c r="N79" s="31">
        <f t="shared" si="41"/>
        <v>0.41642266594391919</v>
      </c>
      <c r="O79" s="31">
        <f t="shared" si="41"/>
        <v>4.26433964177735</v>
      </c>
      <c r="P79" s="31">
        <f t="shared" si="41"/>
        <v>7.2677379352043587</v>
      </c>
      <c r="Q79" s="31">
        <f t="shared" si="41"/>
        <v>-0.4104897924685052</v>
      </c>
      <c r="R79" s="31">
        <f t="shared" si="41"/>
        <v>6.1952056984803265</v>
      </c>
      <c r="S79" s="31">
        <f t="shared" si="41"/>
        <v>2.0679906670556583</v>
      </c>
      <c r="T79" s="31">
        <f t="shared" si="41"/>
        <v>4.9230190772112605</v>
      </c>
      <c r="U79" s="31">
        <f t="shared" si="41"/>
        <v>-1.5528992385846803</v>
      </c>
      <c r="V79" s="31">
        <f t="shared" si="41"/>
        <v>0.45387262984134724</v>
      </c>
      <c r="W79" s="31">
        <f t="shared" si="41"/>
        <v>4.3270958448235959</v>
      </c>
      <c r="X79" s="31">
        <f t="shared" si="41"/>
        <v>-0.10892102565584567</v>
      </c>
      <c r="Y79" s="31">
        <f t="shared" si="41"/>
        <v>-2.005047370473013</v>
      </c>
      <c r="Z79" s="31">
        <f t="shared" si="41"/>
        <v>1.3280218380498776</v>
      </c>
      <c r="AA79" s="31">
        <f t="shared" si="41"/>
        <v>0.10198733026628259</v>
      </c>
      <c r="AB79" s="31">
        <f t="shared" si="41"/>
        <v>3.4278348363455278</v>
      </c>
      <c r="AC79" s="31">
        <f t="shared" si="41"/>
        <v>3.3870565461550748</v>
      </c>
      <c r="AD79" s="31">
        <f>+((AD78-AC78)/AC78)*100</f>
        <v>2.880820941878885</v>
      </c>
      <c r="AE79" s="31">
        <v>3.6718614278685893</v>
      </c>
      <c r="AF79" s="31">
        <f>+((AF78-AE78)/AE78)*100</f>
        <v>-24.364618763105948</v>
      </c>
      <c r="AG79" s="31">
        <f>+((AG78-AF78)/AF78)*100</f>
        <v>12.229862201289951</v>
      </c>
      <c r="AH79" s="31">
        <f>+((AH78-AG78)/AG78)*100</f>
        <v>15.879593927693477</v>
      </c>
    </row>
    <row r="80" spans="1:34" x14ac:dyDescent="0.2">
      <c r="A80" s="41" t="s">
        <v>4</v>
      </c>
      <c r="B80" s="31">
        <v>538.69099979999999</v>
      </c>
      <c r="C80" s="31">
        <v>570.26347929999997</v>
      </c>
      <c r="D80" s="31">
        <v>626.46972789999995</v>
      </c>
      <c r="E80" s="31">
        <v>636.47178469999994</v>
      </c>
      <c r="F80" s="31">
        <v>663.36842769999998</v>
      </c>
      <c r="G80" s="31">
        <v>709.03383989999998</v>
      </c>
      <c r="H80" s="31">
        <v>733.24813059999997</v>
      </c>
      <c r="I80" s="31">
        <v>749.24218529999996</v>
      </c>
      <c r="J80" s="31">
        <v>815.41585480000003</v>
      </c>
      <c r="K80" s="31">
        <v>856.95960379999997</v>
      </c>
      <c r="L80" s="31">
        <v>866.92702480000003</v>
      </c>
      <c r="M80" s="31">
        <v>829.52802970000005</v>
      </c>
      <c r="N80" s="31">
        <v>836.52831490000005</v>
      </c>
      <c r="O80" s="31">
        <v>917.83014349999996</v>
      </c>
      <c r="P80" s="31">
        <v>991.60830109999995</v>
      </c>
      <c r="Q80" s="31">
        <v>1055.630701</v>
      </c>
      <c r="R80" s="31">
        <v>1178.911151</v>
      </c>
      <c r="S80" s="31">
        <v>1330.7469140000001</v>
      </c>
      <c r="T80" s="31">
        <v>1426.5458140000001</v>
      </c>
      <c r="U80" s="31">
        <v>1399.4821449999999</v>
      </c>
      <c r="V80" s="31">
        <v>1482.3852999999999</v>
      </c>
      <c r="W80" s="31">
        <v>1568.3698179999999</v>
      </c>
      <c r="X80" s="31">
        <v>1598.2066669999999</v>
      </c>
      <c r="Y80" s="31">
        <v>1660.2225470000001</v>
      </c>
      <c r="Z80" s="31">
        <v>1749.289303</v>
      </c>
      <c r="AA80" s="31">
        <v>1807.2272149999999</v>
      </c>
      <c r="AB80" s="31">
        <v>1865.45967</v>
      </c>
      <c r="AC80" s="31">
        <v>1996.7105630000001</v>
      </c>
      <c r="AD80" s="31">
        <v>2057.0679190000001</v>
      </c>
      <c r="AE80" s="31">
        <v>2094.2017249999999</v>
      </c>
      <c r="AF80" s="31">
        <v>1516.015719</v>
      </c>
      <c r="AG80" s="91">
        <v>1691.275157</v>
      </c>
      <c r="AH80" s="120">
        <v>1978.2963219999999</v>
      </c>
    </row>
    <row r="81" spans="1:34" x14ac:dyDescent="0.2">
      <c r="A81" s="41" t="s">
        <v>3</v>
      </c>
      <c r="C81" s="31">
        <f t="shared" ref="C81:AC81" si="42">+((C80-B80)/B80)*100</f>
        <v>5.8609628732839258</v>
      </c>
      <c r="D81" s="31">
        <f t="shared" si="42"/>
        <v>9.8561894002037995</v>
      </c>
      <c r="E81" s="31">
        <f t="shared" si="42"/>
        <v>1.5965746395325533</v>
      </c>
      <c r="F81" s="31">
        <f t="shared" si="42"/>
        <v>4.2258971483987677</v>
      </c>
      <c r="G81" s="31">
        <f t="shared" si="42"/>
        <v>6.8838687964588514</v>
      </c>
      <c r="H81" s="31">
        <f t="shared" si="42"/>
        <v>3.4151107235467215</v>
      </c>
      <c r="I81" s="31">
        <f t="shared" si="42"/>
        <v>2.1812608900772004</v>
      </c>
      <c r="J81" s="31">
        <f t="shared" si="42"/>
        <v>8.8320800401146435</v>
      </c>
      <c r="K81" s="31">
        <f t="shared" si="42"/>
        <v>5.0947928907010915</v>
      </c>
      <c r="L81" s="31">
        <f t="shared" si="42"/>
        <v>1.1631144520467138</v>
      </c>
      <c r="M81" s="31">
        <f t="shared" si="42"/>
        <v>-4.3139726909110863</v>
      </c>
      <c r="N81" s="31">
        <f t="shared" si="42"/>
        <v>0.84388772282133384</v>
      </c>
      <c r="O81" s="31">
        <f t="shared" si="42"/>
        <v>9.7189571652118989</v>
      </c>
      <c r="P81" s="31">
        <f t="shared" si="42"/>
        <v>8.038323661789823</v>
      </c>
      <c r="Q81" s="31">
        <f t="shared" si="42"/>
        <v>6.4564203253421217</v>
      </c>
      <c r="R81" s="31">
        <f t="shared" si="42"/>
        <v>11.678369138299622</v>
      </c>
      <c r="S81" s="31">
        <f t="shared" si="42"/>
        <v>12.879321980389008</v>
      </c>
      <c r="T81" s="31">
        <f t="shared" si="42"/>
        <v>7.1988819956790078</v>
      </c>
      <c r="U81" s="31">
        <f t="shared" si="42"/>
        <v>-1.8971468518150316</v>
      </c>
      <c r="V81" s="31">
        <f t="shared" si="42"/>
        <v>5.9238451377312842</v>
      </c>
      <c r="W81" s="31">
        <f t="shared" si="42"/>
        <v>5.800416261548194</v>
      </c>
      <c r="X81" s="31">
        <f t="shared" si="42"/>
        <v>1.9024115777775081</v>
      </c>
      <c r="Y81" s="31">
        <f t="shared" si="42"/>
        <v>3.8803417155310966</v>
      </c>
      <c r="Z81" s="31">
        <f t="shared" si="42"/>
        <v>5.3647480068827145</v>
      </c>
      <c r="AA81" s="31">
        <f t="shared" si="42"/>
        <v>3.3120829070775986</v>
      </c>
      <c r="AB81" s="31">
        <f t="shared" si="42"/>
        <v>3.2221988755298856</v>
      </c>
      <c r="AC81" s="31">
        <f t="shared" si="42"/>
        <v>7.03584725581337</v>
      </c>
      <c r="AD81" s="31">
        <f>+((AD80-AC80)/AC80)*100</f>
        <v>3.0228395200812077</v>
      </c>
      <c r="AE81" s="31">
        <v>7.2202307933011838</v>
      </c>
      <c r="AF81" s="31">
        <f>+((AF80-AE80)/AE80)*100</f>
        <v>-27.608897418895971</v>
      </c>
      <c r="AG81" s="31">
        <f>+((AG80-AF80)/AF80)*100</f>
        <v>11.560529076545812</v>
      </c>
      <c r="AH81" s="31">
        <f>+((AH80-AG80)/AG80)*100</f>
        <v>16.970695975285345</v>
      </c>
    </row>
    <row r="82" spans="1:34" x14ac:dyDescent="0.2">
      <c r="A82" s="41" t="s">
        <v>5</v>
      </c>
      <c r="B82" s="31">
        <v>8303.8846589999994</v>
      </c>
      <c r="C82" s="31">
        <v>8219.5621269999992</v>
      </c>
      <c r="D82" s="31">
        <v>8745.99683</v>
      </c>
      <c r="E82" s="31">
        <v>8666.7614389999999</v>
      </c>
      <c r="F82" s="31">
        <v>8688.3621899999998</v>
      </c>
      <c r="G82" s="31">
        <v>8741.5674529999997</v>
      </c>
      <c r="H82" s="31">
        <v>8897.7233080000005</v>
      </c>
      <c r="I82" s="31">
        <v>8750.7434580000008</v>
      </c>
      <c r="J82" s="31">
        <v>9217.8501959999994</v>
      </c>
      <c r="K82" s="31">
        <v>9380.3259689999995</v>
      </c>
      <c r="L82" s="31">
        <v>9314.3227439999991</v>
      </c>
      <c r="M82" s="31">
        <v>8935.2589009999992</v>
      </c>
      <c r="N82" s="31">
        <v>8905.9224740000009</v>
      </c>
      <c r="O82" s="31">
        <v>9217.3402650000007</v>
      </c>
      <c r="P82" s="31">
        <v>9814.9749140000004</v>
      </c>
      <c r="Q82" s="31">
        <v>9703.7687449999994</v>
      </c>
      <c r="R82" s="31">
        <v>10236.85651</v>
      </c>
      <c r="S82" s="31">
        <v>10386.17432</v>
      </c>
      <c r="T82" s="31">
        <v>10826.388989999999</v>
      </c>
      <c r="U82" s="31">
        <v>10589.178910000001</v>
      </c>
      <c r="V82" s="31">
        <v>10562.54931</v>
      </c>
      <c r="W82" s="31">
        <v>10942.76469</v>
      </c>
      <c r="X82" s="31">
        <v>10867.698130000001</v>
      </c>
      <c r="Y82" s="31">
        <v>10594.710489999999</v>
      </c>
      <c r="Z82" s="31">
        <v>10686.27824</v>
      </c>
      <c r="AA82" s="31">
        <v>10648.4426</v>
      </c>
      <c r="AB82" s="31">
        <v>10963.50599</v>
      </c>
      <c r="AC82" s="31">
        <v>11283.67302</v>
      </c>
      <c r="AD82" s="31">
        <v>11563.05744</v>
      </c>
      <c r="AE82" s="31">
        <v>11442.85403</v>
      </c>
      <c r="AF82" s="31">
        <v>8625.8679890000003</v>
      </c>
      <c r="AG82" s="91">
        <v>9653.8637550000003</v>
      </c>
      <c r="AH82" s="120">
        <v>11174.42137</v>
      </c>
    </row>
    <row r="83" spans="1:34" x14ac:dyDescent="0.2">
      <c r="A83" s="41" t="s">
        <v>3</v>
      </c>
      <c r="C83" s="31">
        <f t="shared" ref="C83:AC83" si="43">+((C82-B82)/B82)*100</f>
        <v>-1.0154588540510234</v>
      </c>
      <c r="D83" s="31">
        <f t="shared" si="43"/>
        <v>6.4046562927086308</v>
      </c>
      <c r="E83" s="31">
        <f t="shared" si="43"/>
        <v>-0.9059618079006343</v>
      </c>
      <c r="F83" s="31">
        <f t="shared" si="43"/>
        <v>0.24923670914486729</v>
      </c>
      <c r="G83" s="31">
        <f t="shared" si="43"/>
        <v>0.61237390703206662</v>
      </c>
      <c r="H83" s="31">
        <f t="shared" si="43"/>
        <v>1.7863598930007694</v>
      </c>
      <c r="I83" s="31">
        <f t="shared" si="43"/>
        <v>-1.6518815534289448</v>
      </c>
      <c r="J83" s="31">
        <f t="shared" si="43"/>
        <v>5.3379091758536905</v>
      </c>
      <c r="K83" s="31">
        <f t="shared" si="43"/>
        <v>1.7626211051954932</v>
      </c>
      <c r="L83" s="31">
        <f t="shared" si="43"/>
        <v>-0.70363466278386422</v>
      </c>
      <c r="M83" s="31">
        <f t="shared" si="43"/>
        <v>-4.069687656509231</v>
      </c>
      <c r="N83" s="31">
        <f t="shared" si="43"/>
        <v>-0.32832207018327303</v>
      </c>
      <c r="O83" s="31">
        <f t="shared" si="43"/>
        <v>3.4967494036598081</v>
      </c>
      <c r="P83" s="31">
        <f t="shared" si="43"/>
        <v>6.4838080380880845</v>
      </c>
      <c r="Q83" s="31">
        <f t="shared" si="43"/>
        <v>-1.1330255041342732</v>
      </c>
      <c r="R83" s="31">
        <f t="shared" si="43"/>
        <v>5.4936157178589093</v>
      </c>
      <c r="S83" s="31">
        <f t="shared" si="43"/>
        <v>1.4586295104765561</v>
      </c>
      <c r="T83" s="31">
        <f t="shared" si="43"/>
        <v>4.2384679520765003</v>
      </c>
      <c r="U83" s="31">
        <f t="shared" si="43"/>
        <v>-2.1910359974974347</v>
      </c>
      <c r="V83" s="31">
        <f t="shared" si="43"/>
        <v>-0.25147936611829524</v>
      </c>
      <c r="W83" s="31">
        <f t="shared" si="43"/>
        <v>3.5996554320464482</v>
      </c>
      <c r="X83" s="31">
        <f t="shared" si="43"/>
        <v>-0.68599263647329056</v>
      </c>
      <c r="Y83" s="31">
        <f t="shared" si="43"/>
        <v>-2.511917765238858</v>
      </c>
      <c r="Z83" s="31">
        <f t="shared" si="43"/>
        <v>0.86427798179504722</v>
      </c>
      <c r="AA83" s="31">
        <f t="shared" si="43"/>
        <v>-0.35405815897976589</v>
      </c>
      <c r="AB83" s="31">
        <f t="shared" si="43"/>
        <v>2.9587743657462107</v>
      </c>
      <c r="AC83" s="31">
        <f t="shared" si="43"/>
        <v>2.9202978526397518</v>
      </c>
      <c r="AD83" s="31">
        <f>+((AD82-AC82)/AC82)*100</f>
        <v>2.4760059911768013</v>
      </c>
      <c r="AE83" s="31">
        <v>3.1913086940688244</v>
      </c>
      <c r="AF83" s="31">
        <f>+((AF82-AE82)/AE82)*100</f>
        <v>-24.617862236244921</v>
      </c>
      <c r="AG83" s="31">
        <f>+((AG82-AF82)/AF82)*100</f>
        <v>11.917592146215721</v>
      </c>
      <c r="AH83" s="31">
        <f>+((AH82-AG82)/AG82)*100</f>
        <v>15.750767294726542</v>
      </c>
    </row>
    <row r="84" spans="1:34" x14ac:dyDescent="0.2">
      <c r="A84" s="41" t="s">
        <v>6</v>
      </c>
      <c r="B84" s="31">
        <v>3785.6008419999998</v>
      </c>
      <c r="C84" s="31">
        <v>3951.9298640000002</v>
      </c>
      <c r="D84" s="31">
        <v>4279.1648080000004</v>
      </c>
      <c r="E84" s="31">
        <v>4283.1210270000001</v>
      </c>
      <c r="F84" s="31">
        <v>4404.8368369999998</v>
      </c>
      <c r="G84" s="31">
        <v>4655.5078130000002</v>
      </c>
      <c r="H84" s="31">
        <v>4761.3514969999997</v>
      </c>
      <c r="I84" s="31">
        <v>4818.2777189999997</v>
      </c>
      <c r="J84" s="31">
        <v>5197.0417770000004</v>
      </c>
      <c r="K84" s="31">
        <v>5413.5161319999997</v>
      </c>
      <c r="L84" s="31">
        <v>5435.2791520000001</v>
      </c>
      <c r="M84" s="31">
        <v>5165.1807580000004</v>
      </c>
      <c r="N84" s="31">
        <v>5170.137917</v>
      </c>
      <c r="O84" s="31">
        <v>5630.8597760000002</v>
      </c>
      <c r="P84" s="31">
        <v>6039.0274120000004</v>
      </c>
      <c r="Q84" s="31">
        <v>6382.2896069999997</v>
      </c>
      <c r="R84" s="31">
        <v>7080.5474510000004</v>
      </c>
      <c r="S84" s="31">
        <v>7944.757697</v>
      </c>
      <c r="T84" s="31">
        <v>8461.1258269999998</v>
      </c>
      <c r="U84" s="31">
        <v>8246.8010890000005</v>
      </c>
      <c r="V84" s="31">
        <v>8673.9923949999993</v>
      </c>
      <c r="W84" s="31">
        <v>9113.1308439999993</v>
      </c>
      <c r="X84" s="31">
        <v>9232.851917</v>
      </c>
      <c r="Y84" s="31">
        <v>9541.5088899999992</v>
      </c>
      <c r="Z84" s="31">
        <v>10007.37587</v>
      </c>
      <c r="AA84" s="31">
        <v>10291.72674</v>
      </c>
      <c r="AB84" s="31">
        <v>10575.1682</v>
      </c>
      <c r="AC84" s="31">
        <v>11268.1183</v>
      </c>
      <c r="AD84" s="31">
        <v>11563.05744</v>
      </c>
      <c r="AE84" s="31">
        <v>11725.653560000001</v>
      </c>
      <c r="AF84" s="31">
        <v>8459.9091449999996</v>
      </c>
      <c r="AG84" s="91">
        <v>9411.6591910000006</v>
      </c>
      <c r="AH84" s="120">
        <v>10996.64437</v>
      </c>
    </row>
    <row r="85" spans="1:34" x14ac:dyDescent="0.2">
      <c r="A85" s="41" t="s">
        <v>3</v>
      </c>
      <c r="C85" s="31">
        <f t="shared" ref="C85:AC85" si="44">+((C84-B84)/B84)*100</f>
        <v>4.3937284711751543</v>
      </c>
      <c r="D85" s="31">
        <f t="shared" si="44"/>
        <v>8.2803833889092591</v>
      </c>
      <c r="E85" s="31">
        <f t="shared" si="44"/>
        <v>9.2453064499956772E-2</v>
      </c>
      <c r="F85" s="31">
        <f t="shared" si="44"/>
        <v>2.8417550947714485</v>
      </c>
      <c r="G85" s="31">
        <f t="shared" si="44"/>
        <v>5.6908118342636431</v>
      </c>
      <c r="H85" s="31">
        <f t="shared" si="44"/>
        <v>2.2735153339114262</v>
      </c>
      <c r="I85" s="31">
        <f t="shared" si="44"/>
        <v>1.1955895723276835</v>
      </c>
      <c r="J85" s="31">
        <f t="shared" si="44"/>
        <v>7.8609843618273318</v>
      </c>
      <c r="K85" s="31">
        <f t="shared" si="44"/>
        <v>4.1653379805031987</v>
      </c>
      <c r="L85" s="31">
        <f t="shared" si="44"/>
        <v>0.40201265627262611</v>
      </c>
      <c r="M85" s="31">
        <f t="shared" si="44"/>
        <v>-4.9693564294781902</v>
      </c>
      <c r="N85" s="31">
        <f t="shared" si="44"/>
        <v>9.5972614168861034E-2</v>
      </c>
      <c r="O85" s="31">
        <f t="shared" si="44"/>
        <v>8.9112102306805863</v>
      </c>
      <c r="P85" s="31">
        <f t="shared" si="44"/>
        <v>7.2487622181554414</v>
      </c>
      <c r="Q85" s="31">
        <f t="shared" si="44"/>
        <v>5.6840641974552328</v>
      </c>
      <c r="R85" s="31">
        <f t="shared" si="44"/>
        <v>10.940554048725113</v>
      </c>
      <c r="S85" s="31">
        <f t="shared" si="44"/>
        <v>12.205415640254561</v>
      </c>
      <c r="T85" s="31">
        <f t="shared" si="44"/>
        <v>6.4994824221635401</v>
      </c>
      <c r="U85" s="31">
        <f t="shared" si="44"/>
        <v>-2.5330522483908142</v>
      </c>
      <c r="V85" s="31">
        <f t="shared" si="44"/>
        <v>5.1800849976824122</v>
      </c>
      <c r="W85" s="31">
        <f t="shared" si="44"/>
        <v>5.0627027209884945</v>
      </c>
      <c r="X85" s="31">
        <f t="shared" si="44"/>
        <v>1.3137205538843311</v>
      </c>
      <c r="Y85" s="31">
        <f t="shared" si="44"/>
        <v>3.343029605312787</v>
      </c>
      <c r="Z85" s="31">
        <f t="shared" si="44"/>
        <v>4.8825294339792906</v>
      </c>
      <c r="AA85" s="31">
        <f t="shared" si="44"/>
        <v>2.8414129107753818</v>
      </c>
      <c r="AB85" s="31">
        <f t="shared" si="44"/>
        <v>2.754070984982254</v>
      </c>
      <c r="AC85" s="31">
        <f t="shared" si="44"/>
        <v>6.5526153995356786</v>
      </c>
      <c r="AD85" s="31">
        <f>+((AD84-AC84)/AC84)*100</f>
        <v>2.6174657750975192</v>
      </c>
      <c r="AE85" s="31">
        <v>6.7232302155488473</v>
      </c>
      <c r="AF85" s="31">
        <f>+((AF84-AE84)/AE84)*100</f>
        <v>-27.851278381108855</v>
      </c>
      <c r="AG85" s="31">
        <f>+((AG84-AF84)/AF84)*100</f>
        <v>11.250121362857746</v>
      </c>
      <c r="AH85" s="31">
        <f>+((AH84-AG84)/AG84)*100</f>
        <v>16.840656326736291</v>
      </c>
    </row>
    <row r="86" spans="1:34" x14ac:dyDescent="0.2">
      <c r="A86" s="41"/>
      <c r="S86" s="48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G86" s="91"/>
      <c r="AH86" s="120"/>
    </row>
    <row r="87" spans="1:34" ht="15.75" x14ac:dyDescent="0.25">
      <c r="A87" s="40" t="s">
        <v>8</v>
      </c>
      <c r="S87" s="48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G87" s="91"/>
      <c r="AH87" s="120"/>
    </row>
    <row r="88" spans="1:34" x14ac:dyDescent="0.2">
      <c r="A88" s="41" t="s">
        <v>2</v>
      </c>
      <c r="B88" s="31">
        <v>436.02285490000003</v>
      </c>
      <c r="C88" s="31">
        <v>440.9742152</v>
      </c>
      <c r="D88" s="31">
        <v>469.09928930000001</v>
      </c>
      <c r="E88" s="31">
        <v>489.03946159999998</v>
      </c>
      <c r="F88" s="31">
        <v>482.93807679999998</v>
      </c>
      <c r="G88" s="31">
        <v>520.44619520000003</v>
      </c>
      <c r="H88" s="31">
        <v>527.14905720000002</v>
      </c>
      <c r="I88" s="31">
        <v>545.62643690000004</v>
      </c>
      <c r="J88" s="31">
        <v>567.94364710000002</v>
      </c>
      <c r="K88" s="31">
        <v>583.33665169999995</v>
      </c>
      <c r="L88" s="31">
        <v>592.89773339999999</v>
      </c>
      <c r="M88" s="31">
        <v>603.26298139999994</v>
      </c>
      <c r="N88" s="31">
        <v>635.49004260000004</v>
      </c>
      <c r="O88" s="31">
        <v>678.01282249999997</v>
      </c>
      <c r="P88" s="31">
        <v>705.91099610000003</v>
      </c>
      <c r="Q88" s="31">
        <v>723.47798290000003</v>
      </c>
      <c r="R88" s="31">
        <v>774.09922989999995</v>
      </c>
      <c r="S88" s="31">
        <v>799.82231009999998</v>
      </c>
      <c r="T88" s="31">
        <v>803.05870749999997</v>
      </c>
      <c r="U88" s="31">
        <v>791.99099990000002</v>
      </c>
      <c r="V88" s="31">
        <v>756.5852873</v>
      </c>
      <c r="W88" s="31">
        <v>751.99828890000003</v>
      </c>
      <c r="X88" s="31">
        <v>760.79000840000003</v>
      </c>
      <c r="Y88" s="31">
        <v>779.52432699999997</v>
      </c>
      <c r="Z88" s="31">
        <v>788.455781</v>
      </c>
      <c r="AA88" s="31">
        <v>810.41603009999994</v>
      </c>
      <c r="AB88" s="31">
        <v>844.04477259999999</v>
      </c>
      <c r="AC88" s="31">
        <v>857.11167069999999</v>
      </c>
      <c r="AD88" s="31">
        <v>884.32818050000003</v>
      </c>
      <c r="AE88" s="31">
        <v>890.1830807</v>
      </c>
      <c r="AF88" s="31">
        <v>856.89563610000005</v>
      </c>
      <c r="AG88" s="91">
        <v>863.35435689999997</v>
      </c>
      <c r="AH88" s="120">
        <v>906.11624019999999</v>
      </c>
    </row>
    <row r="89" spans="1:34" x14ac:dyDescent="0.2">
      <c r="A89" s="41" t="s">
        <v>3</v>
      </c>
      <c r="C89" s="31">
        <f t="shared" ref="C89:AC89" si="45">+((C88-B88)/B88)*100</f>
        <v>1.1355735701367191</v>
      </c>
      <c r="D89" s="31">
        <f t="shared" si="45"/>
        <v>6.377940734526649</v>
      </c>
      <c r="E89" s="31">
        <f t="shared" si="45"/>
        <v>4.2507359859263749</v>
      </c>
      <c r="F89" s="31">
        <f t="shared" si="45"/>
        <v>-1.2476262713111097</v>
      </c>
      <c r="G89" s="31">
        <f t="shared" si="45"/>
        <v>7.7666517099941492</v>
      </c>
      <c r="H89" s="31">
        <f t="shared" si="45"/>
        <v>1.2879068118509671</v>
      </c>
      <c r="I89" s="31">
        <f t="shared" si="45"/>
        <v>3.5051527547339845</v>
      </c>
      <c r="J89" s="31">
        <f t="shared" si="45"/>
        <v>4.0901995744187474</v>
      </c>
      <c r="K89" s="31">
        <f t="shared" si="45"/>
        <v>2.7103049182077781</v>
      </c>
      <c r="L89" s="31">
        <f t="shared" si="45"/>
        <v>1.6390332532914709</v>
      </c>
      <c r="M89" s="31">
        <f t="shared" si="45"/>
        <v>1.7482353896952765</v>
      </c>
      <c r="N89" s="31">
        <f t="shared" si="45"/>
        <v>5.3421247770268199</v>
      </c>
      <c r="O89" s="31">
        <f t="shared" si="45"/>
        <v>6.691336928903743</v>
      </c>
      <c r="P89" s="31">
        <f t="shared" si="45"/>
        <v>4.1146970491107586</v>
      </c>
      <c r="Q89" s="31">
        <f t="shared" si="45"/>
        <v>2.488555483205908</v>
      </c>
      <c r="R89" s="31">
        <f t="shared" si="45"/>
        <v>6.9969298577807386</v>
      </c>
      <c r="S89" s="31">
        <f t="shared" si="45"/>
        <v>3.3229693566964271</v>
      </c>
      <c r="T89" s="31">
        <f t="shared" si="45"/>
        <v>0.40463955045156813</v>
      </c>
      <c r="U89" s="31">
        <f t="shared" si="45"/>
        <v>-1.3781940842724687</v>
      </c>
      <c r="V89" s="31">
        <f t="shared" si="45"/>
        <v>-4.4704690589249729</v>
      </c>
      <c r="W89" s="31">
        <f t="shared" si="45"/>
        <v>-0.6062764472158102</v>
      </c>
      <c r="X89" s="31">
        <f t="shared" si="45"/>
        <v>1.1691142958397227</v>
      </c>
      <c r="Y89" s="31">
        <f t="shared" si="45"/>
        <v>2.4624822083822648</v>
      </c>
      <c r="Z89" s="31">
        <f t="shared" si="45"/>
        <v>1.1457569303029631</v>
      </c>
      <c r="AA89" s="31">
        <f t="shared" si="45"/>
        <v>2.78522266298152</v>
      </c>
      <c r="AB89" s="31">
        <f t="shared" si="45"/>
        <v>4.149565315958827</v>
      </c>
      <c r="AC89" s="31">
        <f t="shared" si="45"/>
        <v>1.5481285500707103</v>
      </c>
      <c r="AD89" s="31">
        <f>+((AD88-AC88)/AC88)*100</f>
        <v>3.1753750100931906</v>
      </c>
      <c r="AE89" s="31">
        <v>0.71299862952125925</v>
      </c>
      <c r="AF89" s="31">
        <f>+((AF88-AE88)/AE88)*100</f>
        <v>-3.7393930890962572</v>
      </c>
      <c r="AG89" s="31">
        <f>+((AG88-AF88)/AF88)*100</f>
        <v>0.75373482229359712</v>
      </c>
      <c r="AH89" s="31">
        <f>+((AH88-AG88)/AG88)*100</f>
        <v>4.9529932823345924</v>
      </c>
    </row>
    <row r="90" spans="1:34" x14ac:dyDescent="0.2">
      <c r="A90" s="41" t="s">
        <v>4</v>
      </c>
      <c r="B90" s="31">
        <v>259.585105</v>
      </c>
      <c r="C90" s="31">
        <v>275.20444939999999</v>
      </c>
      <c r="D90" s="31">
        <v>300.17940119999997</v>
      </c>
      <c r="E90" s="31">
        <v>309.19902259999998</v>
      </c>
      <c r="F90" s="31">
        <v>312.57888079999998</v>
      </c>
      <c r="G90" s="31">
        <v>341.2736764</v>
      </c>
      <c r="H90" s="31">
        <v>357.99297469999999</v>
      </c>
      <c r="I90" s="31">
        <v>375.57623669999998</v>
      </c>
      <c r="J90" s="31">
        <v>403.49106510000001</v>
      </c>
      <c r="K90" s="31">
        <v>421.95828999999998</v>
      </c>
      <c r="L90" s="31">
        <v>427.94603869999997</v>
      </c>
      <c r="M90" s="31">
        <v>462.07231560000002</v>
      </c>
      <c r="N90" s="31">
        <v>487.76384890000003</v>
      </c>
      <c r="O90" s="31">
        <v>509.0908991</v>
      </c>
      <c r="P90" s="31">
        <v>549.90017009999997</v>
      </c>
      <c r="Q90" s="31">
        <v>579.94890929999997</v>
      </c>
      <c r="R90" s="31">
        <v>643.50115689999996</v>
      </c>
      <c r="S90" s="31">
        <v>713.59666219999997</v>
      </c>
      <c r="T90" s="31">
        <v>732.66326349999997</v>
      </c>
      <c r="U90" s="31">
        <v>714.30024379999998</v>
      </c>
      <c r="V90" s="31">
        <v>720.44788019999999</v>
      </c>
      <c r="W90" s="31">
        <v>713.79636870000002</v>
      </c>
      <c r="X90" s="31">
        <v>730.03260009999997</v>
      </c>
      <c r="Y90" s="31">
        <v>764.78124270000001</v>
      </c>
      <c r="Z90" s="31">
        <v>770.90143639999997</v>
      </c>
      <c r="AA90" s="31">
        <v>786.55458080000005</v>
      </c>
      <c r="AB90" s="31">
        <v>814.30226709999999</v>
      </c>
      <c r="AC90" s="31">
        <v>844.0390688</v>
      </c>
      <c r="AD90" s="31">
        <v>884.32818050000003</v>
      </c>
      <c r="AE90" s="31">
        <v>910.76570979999997</v>
      </c>
      <c r="AF90" s="31">
        <v>869.11185279999995</v>
      </c>
      <c r="AG90" s="91">
        <v>872.22606370000005</v>
      </c>
      <c r="AH90" s="120">
        <v>948.55850310000005</v>
      </c>
    </row>
    <row r="91" spans="1:34" x14ac:dyDescent="0.2">
      <c r="A91" s="41" t="s">
        <v>3</v>
      </c>
      <c r="C91" s="31">
        <f t="shared" ref="C91:AC91" si="46">+((C90-B90)/B90)*100</f>
        <v>6.0170418483756949</v>
      </c>
      <c r="D91" s="31">
        <f t="shared" si="46"/>
        <v>9.0750537843593406</v>
      </c>
      <c r="E91" s="31">
        <f t="shared" si="46"/>
        <v>3.0047436179641518</v>
      </c>
      <c r="F91" s="31">
        <f t="shared" si="46"/>
        <v>1.0931011914524729</v>
      </c>
      <c r="G91" s="31">
        <f t="shared" si="46"/>
        <v>9.1800173852308529</v>
      </c>
      <c r="H91" s="31">
        <f t="shared" si="46"/>
        <v>4.8990881677037512</v>
      </c>
      <c r="I91" s="31">
        <f t="shared" si="46"/>
        <v>4.911622082733567</v>
      </c>
      <c r="J91" s="31">
        <f t="shared" si="46"/>
        <v>7.4325331776242374</v>
      </c>
      <c r="K91" s="31">
        <f t="shared" si="46"/>
        <v>4.5768609263808848</v>
      </c>
      <c r="L91" s="31">
        <f t="shared" si="46"/>
        <v>1.4190380523155492</v>
      </c>
      <c r="M91" s="31">
        <f t="shared" si="46"/>
        <v>7.9744345814410851</v>
      </c>
      <c r="N91" s="31">
        <f t="shared" si="46"/>
        <v>5.5600676414988417</v>
      </c>
      <c r="O91" s="31">
        <f t="shared" si="46"/>
        <v>4.3724130535906909</v>
      </c>
      <c r="P91" s="31">
        <f t="shared" si="46"/>
        <v>8.0161069608875213</v>
      </c>
      <c r="Q91" s="31">
        <f t="shared" si="46"/>
        <v>5.4643989643675877</v>
      </c>
      <c r="R91" s="31">
        <f t="shared" si="46"/>
        <v>10.958249352810705</v>
      </c>
      <c r="S91" s="31">
        <f t="shared" si="46"/>
        <v>10.89283283307179</v>
      </c>
      <c r="T91" s="31">
        <f t="shared" si="46"/>
        <v>2.6719016932083406</v>
      </c>
      <c r="U91" s="31">
        <f t="shared" si="46"/>
        <v>-2.5063382613559955</v>
      </c>
      <c r="V91" s="31">
        <f t="shared" si="46"/>
        <v>0.86065158921061691</v>
      </c>
      <c r="W91" s="31">
        <f t="shared" si="46"/>
        <v>-0.92324673065225427</v>
      </c>
      <c r="X91" s="31">
        <f t="shared" si="46"/>
        <v>2.2746307086949953</v>
      </c>
      <c r="Y91" s="31">
        <f t="shared" si="46"/>
        <v>4.7598754624437545</v>
      </c>
      <c r="Z91" s="31">
        <f t="shared" si="46"/>
        <v>0.80025415874389083</v>
      </c>
      <c r="AA91" s="31">
        <f t="shared" si="46"/>
        <v>2.0304987980172986</v>
      </c>
      <c r="AB91" s="31">
        <f t="shared" si="46"/>
        <v>3.5277508995978297</v>
      </c>
      <c r="AC91" s="31">
        <f t="shared" si="46"/>
        <v>3.6518136939373385</v>
      </c>
      <c r="AD91" s="31">
        <f>+((AD90-AC90)/AC90)*100</f>
        <v>4.773370474103821</v>
      </c>
      <c r="AE91" s="31">
        <v>1.7276767581604364</v>
      </c>
      <c r="AF91" s="31">
        <f>+((AF90-AE90)/AE90)*100</f>
        <v>-4.5734986014292325</v>
      </c>
      <c r="AG91" s="31">
        <f>+((AG90-AF90)/AF90)*100</f>
        <v>0.35832107109885947</v>
      </c>
      <c r="AH91" s="31">
        <f>+((AH90-AG90)/AG90)*100</f>
        <v>8.7514513240061049</v>
      </c>
    </row>
    <row r="92" spans="1:34" x14ac:dyDescent="0.2">
      <c r="A92" s="41" t="s">
        <v>5</v>
      </c>
      <c r="B92" s="31">
        <v>3875.7587100000001</v>
      </c>
      <c r="C92" s="31">
        <v>3909.3458799999999</v>
      </c>
      <c r="D92" s="31">
        <v>4143.9866540000003</v>
      </c>
      <c r="E92" s="31">
        <v>4304.9248379999999</v>
      </c>
      <c r="F92" s="31">
        <v>4240.0182329999998</v>
      </c>
      <c r="G92" s="31">
        <v>4557.3221999999996</v>
      </c>
      <c r="H92" s="31">
        <v>4611.9777530000001</v>
      </c>
      <c r="I92" s="31">
        <v>4773.6346190000004</v>
      </c>
      <c r="J92" s="31">
        <v>4973.2368399999996</v>
      </c>
      <c r="K92" s="31">
        <v>5116.9881729999997</v>
      </c>
      <c r="L92" s="31">
        <v>5209.9976569999999</v>
      </c>
      <c r="M92" s="31">
        <v>5310.4135690000003</v>
      </c>
      <c r="N92" s="31">
        <v>5603.9686300000003</v>
      </c>
      <c r="O92" s="31">
        <v>5994.8083340000003</v>
      </c>
      <c r="P92" s="31">
        <v>6269.1917949999997</v>
      </c>
      <c r="Q92" s="31">
        <v>6459.624847</v>
      </c>
      <c r="R92" s="31">
        <v>6948.8261220000004</v>
      </c>
      <c r="S92" s="31">
        <v>7218.6129069999997</v>
      </c>
      <c r="T92" s="31">
        <v>7280.6773119999998</v>
      </c>
      <c r="U92" s="31">
        <v>7213.0327859999998</v>
      </c>
      <c r="V92" s="31">
        <v>6922.0977800000001</v>
      </c>
      <c r="W92" s="31">
        <v>6918.1075339999998</v>
      </c>
      <c r="X92" s="31">
        <v>7037.8354149999996</v>
      </c>
      <c r="Y92" s="31">
        <v>7258.140848</v>
      </c>
      <c r="Z92" s="31">
        <v>7375.6387370000002</v>
      </c>
      <c r="AA92" s="31">
        <v>7609.5401890000003</v>
      </c>
      <c r="AB92" s="31">
        <v>7962.6865340000004</v>
      </c>
      <c r="AC92" s="31">
        <v>8124.2812389999999</v>
      </c>
      <c r="AD92" s="31">
        <v>8398.1783529999993</v>
      </c>
      <c r="AE92" s="31">
        <v>8486.0160219999998</v>
      </c>
      <c r="AF92" s="31">
        <v>8192.1188920000004</v>
      </c>
      <c r="AG92" s="91">
        <v>8277.6064900000001</v>
      </c>
      <c r="AH92" s="120">
        <v>8721.0417730000008</v>
      </c>
    </row>
    <row r="93" spans="1:34" x14ac:dyDescent="0.2">
      <c r="A93" s="41" t="s">
        <v>3</v>
      </c>
      <c r="C93" s="31">
        <f t="shared" ref="C93:AC93" si="47">+((C92-B92)/B92)*100</f>
        <v>0.86659600127686442</v>
      </c>
      <c r="D93" s="31">
        <f t="shared" si="47"/>
        <v>6.0020469204428748</v>
      </c>
      <c r="E93" s="31">
        <f t="shared" si="47"/>
        <v>3.8836559438398135</v>
      </c>
      <c r="F93" s="31">
        <f t="shared" si="47"/>
        <v>-1.5077291112509807</v>
      </c>
      <c r="G93" s="31">
        <f t="shared" si="47"/>
        <v>7.4835519463201283</v>
      </c>
      <c r="H93" s="31">
        <f t="shared" si="47"/>
        <v>1.1992909564305221</v>
      </c>
      <c r="I93" s="31">
        <f t="shared" si="47"/>
        <v>3.505152770844258</v>
      </c>
      <c r="J93" s="31">
        <f t="shared" si="47"/>
        <v>4.1813468547748345</v>
      </c>
      <c r="K93" s="31">
        <f t="shared" si="47"/>
        <v>2.8904984344160085</v>
      </c>
      <c r="L93" s="31">
        <f t="shared" si="47"/>
        <v>1.817660718677611</v>
      </c>
      <c r="M93" s="31">
        <f t="shared" si="47"/>
        <v>1.9273696191606637</v>
      </c>
      <c r="N93" s="31">
        <f t="shared" si="47"/>
        <v>5.5279133571376278</v>
      </c>
      <c r="O93" s="31">
        <f t="shared" si="47"/>
        <v>6.9743378274406922</v>
      </c>
      <c r="P93" s="31">
        <f t="shared" si="47"/>
        <v>4.5770180748534246</v>
      </c>
      <c r="Q93" s="31">
        <f t="shared" si="47"/>
        <v>3.0376013085431586</v>
      </c>
      <c r="R93" s="31">
        <f t="shared" si="47"/>
        <v>7.5732149557755939</v>
      </c>
      <c r="S93" s="31">
        <f t="shared" si="47"/>
        <v>3.8824800083262079</v>
      </c>
      <c r="T93" s="31">
        <f t="shared" si="47"/>
        <v>0.85978297769389012</v>
      </c>
      <c r="U93" s="31">
        <f t="shared" si="47"/>
        <v>-0.92909660875243638</v>
      </c>
      <c r="V93" s="31">
        <f t="shared" si="47"/>
        <v>-4.0334629639377839</v>
      </c>
      <c r="W93" s="31">
        <f t="shared" si="47"/>
        <v>-5.7645039507088526E-2</v>
      </c>
      <c r="X93" s="31">
        <f t="shared" si="47"/>
        <v>1.7306449836401141</v>
      </c>
      <c r="Y93" s="31">
        <f t="shared" si="47"/>
        <v>3.1303010088933783</v>
      </c>
      <c r="Z93" s="31">
        <f t="shared" si="47"/>
        <v>1.618842778896707</v>
      </c>
      <c r="AA93" s="31">
        <f t="shared" si="47"/>
        <v>3.1712704531829901</v>
      </c>
      <c r="AB93" s="31">
        <f t="shared" si="47"/>
        <v>4.6408368472840467</v>
      </c>
      <c r="AC93" s="31">
        <f t="shared" si="47"/>
        <v>2.0293993027353743</v>
      </c>
      <c r="AD93" s="31">
        <f>+((AD92-AC92)/AC92)*100</f>
        <v>3.3713396415325572</v>
      </c>
      <c r="AE93" s="31">
        <f t="shared" ref="AE93:AH93" si="48">+((AE92-AD92)/AD92)*100</f>
        <v>1.0459133553483424</v>
      </c>
      <c r="AF93" s="31">
        <f t="shared" si="48"/>
        <v>-3.4633110429920353</v>
      </c>
      <c r="AG93" s="31">
        <f t="shared" si="48"/>
        <v>1.0435346352636858</v>
      </c>
      <c r="AH93" s="31">
        <f t="shared" si="48"/>
        <v>5.3570471553063728</v>
      </c>
    </row>
    <row r="94" spans="1:34" x14ac:dyDescent="0.2">
      <c r="A94" s="41" t="s">
        <v>6</v>
      </c>
      <c r="B94" s="31">
        <v>2307.423155</v>
      </c>
      <c r="C94" s="31">
        <v>2439.7557569999999</v>
      </c>
      <c r="D94" s="31">
        <v>2651.7614950000002</v>
      </c>
      <c r="E94" s="31">
        <v>2721.8223819999998</v>
      </c>
      <c r="F94" s="31">
        <v>2744.327311</v>
      </c>
      <c r="G94" s="31">
        <v>2988.3859579999998</v>
      </c>
      <c r="H94" s="31">
        <v>3132.0470230000001</v>
      </c>
      <c r="I94" s="31">
        <v>3285.8813359999999</v>
      </c>
      <c r="J94" s="31">
        <v>3533.1967169999998</v>
      </c>
      <c r="K94" s="31">
        <v>3701.3885089999999</v>
      </c>
      <c r="L94" s="31">
        <v>3760.510006</v>
      </c>
      <c r="M94" s="31">
        <v>4067.5379889999999</v>
      </c>
      <c r="N94" s="31">
        <v>4301.2685090000004</v>
      </c>
      <c r="O94" s="31">
        <v>4501.2457919999997</v>
      </c>
      <c r="P94" s="31">
        <v>4883.6604799999996</v>
      </c>
      <c r="Q94" s="31">
        <v>5178.1152620000003</v>
      </c>
      <c r="R94" s="31">
        <v>5776.4915339999998</v>
      </c>
      <c r="S94" s="31">
        <v>6440.403088</v>
      </c>
      <c r="T94" s="31">
        <v>6642.4593249999998</v>
      </c>
      <c r="U94" s="31">
        <v>6505.4667010000003</v>
      </c>
      <c r="V94" s="31">
        <v>6591.4719139999997</v>
      </c>
      <c r="W94" s="31">
        <v>6566.6639260000002</v>
      </c>
      <c r="X94" s="31">
        <v>6753.3080490000002</v>
      </c>
      <c r="Y94" s="31">
        <v>7120.8681820000002</v>
      </c>
      <c r="Z94" s="31">
        <v>7211.425972</v>
      </c>
      <c r="AA94" s="31">
        <v>7385.4890219999997</v>
      </c>
      <c r="AB94" s="31">
        <v>7682.0968590000002</v>
      </c>
      <c r="AC94" s="31">
        <v>8000.37032</v>
      </c>
      <c r="AD94" s="31">
        <v>8398.1783529999993</v>
      </c>
      <c r="AE94" s="31">
        <v>8682.2279290000006</v>
      </c>
      <c r="AF94" s="31">
        <v>8308.9087259999997</v>
      </c>
      <c r="AG94" s="91">
        <v>8362.6659990000007</v>
      </c>
      <c r="AH94" s="120">
        <v>9129.5332350000008</v>
      </c>
    </row>
    <row r="95" spans="1:34" x14ac:dyDescent="0.2">
      <c r="A95" s="41" t="s">
        <v>3</v>
      </c>
      <c r="C95" s="31">
        <f t="shared" ref="C95:AC95" si="49">+((C94-B94)/B94)*100</f>
        <v>5.7350816521558201</v>
      </c>
      <c r="D95" s="31">
        <f t="shared" si="49"/>
        <v>8.6896295824582541</v>
      </c>
      <c r="E95" s="31">
        <f t="shared" si="49"/>
        <v>2.6420508455267253</v>
      </c>
      <c r="F95" s="31">
        <f t="shared" si="49"/>
        <v>0.82683312286761024</v>
      </c>
      <c r="G95" s="31">
        <f t="shared" si="49"/>
        <v>8.8932047581112972</v>
      </c>
      <c r="H95" s="31">
        <f t="shared" si="49"/>
        <v>4.8073129448160872</v>
      </c>
      <c r="I95" s="31">
        <f t="shared" si="49"/>
        <v>4.9116220756050835</v>
      </c>
      <c r="J95" s="31">
        <f t="shared" si="49"/>
        <v>7.526607193340225</v>
      </c>
      <c r="K95" s="31">
        <f t="shared" si="49"/>
        <v>4.7603291147289974</v>
      </c>
      <c r="L95" s="31">
        <f t="shared" si="49"/>
        <v>1.5972788821342312</v>
      </c>
      <c r="M95" s="31">
        <f t="shared" si="49"/>
        <v>8.1645304097084725</v>
      </c>
      <c r="N95" s="31">
        <f t="shared" si="49"/>
        <v>5.7462406161193087</v>
      </c>
      <c r="O95" s="31">
        <f t="shared" si="49"/>
        <v>4.6492629460719685</v>
      </c>
      <c r="P95" s="31">
        <f t="shared" si="49"/>
        <v>8.4957521910858542</v>
      </c>
      <c r="Q95" s="31">
        <f t="shared" si="49"/>
        <v>6.0293868340331622</v>
      </c>
      <c r="R95" s="31">
        <f t="shared" si="49"/>
        <v>11.555870074797873</v>
      </c>
      <c r="S95" s="31">
        <f t="shared" si="49"/>
        <v>11.493335532342879</v>
      </c>
      <c r="T95" s="31">
        <f t="shared" si="49"/>
        <v>3.1373228389458809</v>
      </c>
      <c r="U95" s="31">
        <f t="shared" si="49"/>
        <v>-2.0623780635645748</v>
      </c>
      <c r="V95" s="31">
        <f t="shared" si="49"/>
        <v>1.3220452421465627</v>
      </c>
      <c r="W95" s="31">
        <f t="shared" si="49"/>
        <v>-0.37636492006145822</v>
      </c>
      <c r="X95" s="31">
        <f t="shared" si="49"/>
        <v>2.8422974756025305</v>
      </c>
      <c r="Y95" s="31">
        <f t="shared" si="49"/>
        <v>5.442667953736045</v>
      </c>
      <c r="Z95" s="31">
        <f t="shared" si="49"/>
        <v>1.2717240045098737</v>
      </c>
      <c r="AA95" s="31">
        <f t="shared" si="49"/>
        <v>2.4137119437381607</v>
      </c>
      <c r="AB95" s="31">
        <f t="shared" si="49"/>
        <v>4.0160893356751437</v>
      </c>
      <c r="AC95" s="31">
        <f t="shared" si="49"/>
        <v>4.1430545180789391</v>
      </c>
      <c r="AD95" s="31">
        <f>+((AD94-AC94)/AC94)*100</f>
        <v>4.9723702414815136</v>
      </c>
      <c r="AE95" s="31">
        <f t="shared" ref="AE95:AH95" si="50">+((AE94-AD94)/AD94)*100</f>
        <v>3.3822760610761859</v>
      </c>
      <c r="AF95" s="31">
        <f t="shared" si="50"/>
        <v>-4.299808828481182</v>
      </c>
      <c r="AG95" s="31">
        <f t="shared" si="50"/>
        <v>0.64698355431183585</v>
      </c>
      <c r="AH95" s="31">
        <f t="shared" si="50"/>
        <v>9.1701287136387055</v>
      </c>
    </row>
    <row r="96" spans="1:34" x14ac:dyDescent="0.2">
      <c r="A96" s="42"/>
      <c r="AA96" s="32"/>
      <c r="AB96" s="32"/>
      <c r="AC96" s="32"/>
      <c r="AD96" s="32"/>
      <c r="AE96" s="32"/>
      <c r="AG96" s="91"/>
      <c r="AH96" s="120"/>
    </row>
    <row r="97" spans="1:34" ht="15.75" x14ac:dyDescent="0.25">
      <c r="A97" s="40" t="s">
        <v>9</v>
      </c>
      <c r="AA97" s="32"/>
      <c r="AB97" s="32"/>
      <c r="AC97" s="32"/>
      <c r="AD97" s="32"/>
      <c r="AE97" s="32"/>
      <c r="AG97" s="91"/>
      <c r="AH97" s="120"/>
    </row>
    <row r="98" spans="1:34" x14ac:dyDescent="0.2">
      <c r="A98" s="41" t="s">
        <v>2</v>
      </c>
      <c r="B98" s="31">
        <v>12892.653179999999</v>
      </c>
      <c r="C98" s="31">
        <v>13000.443789999999</v>
      </c>
      <c r="D98" s="31">
        <v>13215.6772</v>
      </c>
      <c r="E98" s="31">
        <v>13475.74901</v>
      </c>
      <c r="F98" s="31">
        <v>13728.753430000001</v>
      </c>
      <c r="G98" s="31">
        <v>14064.52449</v>
      </c>
      <c r="H98" s="31">
        <v>14009.1906</v>
      </c>
      <c r="I98" s="31">
        <v>13779.32173</v>
      </c>
      <c r="J98" s="31">
        <v>13612.6276</v>
      </c>
      <c r="K98" s="31">
        <v>13746.145829999999</v>
      </c>
      <c r="L98" s="31">
        <v>13852.842290000001</v>
      </c>
      <c r="M98" s="31">
        <v>14030.26921</v>
      </c>
      <c r="N98" s="31">
        <v>14124.970209999999</v>
      </c>
      <c r="O98" s="31">
        <v>14642.770850000001</v>
      </c>
      <c r="P98" s="31">
        <v>14836.653329999999</v>
      </c>
      <c r="Q98" s="31">
        <v>14969.295829999999</v>
      </c>
      <c r="R98" s="31">
        <v>15403.25045</v>
      </c>
      <c r="S98" s="31">
        <v>15625.68579</v>
      </c>
      <c r="T98" s="31">
        <v>15498.846369999999</v>
      </c>
      <c r="U98" s="31">
        <v>14825.35707</v>
      </c>
      <c r="V98" s="31">
        <v>14609.347180000001</v>
      </c>
      <c r="W98" s="31">
        <v>14862.14385</v>
      </c>
      <c r="X98" s="31">
        <v>14770.944380000001</v>
      </c>
      <c r="Y98" s="31">
        <v>14847.41149</v>
      </c>
      <c r="Z98" s="31">
        <v>14949.832259999999</v>
      </c>
      <c r="AA98" s="31">
        <v>15087.59304</v>
      </c>
      <c r="AB98" s="31">
        <v>15295.081099999999</v>
      </c>
      <c r="AC98" s="31">
        <v>15447.59188</v>
      </c>
      <c r="AD98" s="31">
        <v>15739.539570000001</v>
      </c>
      <c r="AE98" s="31">
        <v>15879.982169999999</v>
      </c>
      <c r="AF98" s="31">
        <v>14304.63674</v>
      </c>
      <c r="AG98" s="91">
        <v>14962.853800000001</v>
      </c>
      <c r="AH98" s="120">
        <v>15546.40509</v>
      </c>
    </row>
    <row r="99" spans="1:34" x14ac:dyDescent="0.2">
      <c r="A99" s="41" t="s">
        <v>3</v>
      </c>
      <c r="C99" s="31">
        <f t="shared" ref="C99:AC99" si="51">+((C98-B98)/B98)*100</f>
        <v>0.83606227899787511</v>
      </c>
      <c r="D99" s="31">
        <f t="shared" si="51"/>
        <v>1.6555850975299724</v>
      </c>
      <c r="E99" s="31">
        <f t="shared" si="51"/>
        <v>1.9679037711362943</v>
      </c>
      <c r="F99" s="31">
        <f t="shared" si="51"/>
        <v>1.8774794619004345</v>
      </c>
      <c r="G99" s="31">
        <f t="shared" si="51"/>
        <v>2.4457505316271027</v>
      </c>
      <c r="H99" s="31">
        <f t="shared" si="51"/>
        <v>-0.39342880052107532</v>
      </c>
      <c r="I99" s="31">
        <f t="shared" si="51"/>
        <v>-1.6408433332329724</v>
      </c>
      <c r="J99" s="31">
        <f t="shared" si="51"/>
        <v>-1.2097411851345159</v>
      </c>
      <c r="K99" s="31">
        <f t="shared" si="51"/>
        <v>0.98084098032623535</v>
      </c>
      <c r="L99" s="31">
        <f t="shared" si="51"/>
        <v>0.77619182365389638</v>
      </c>
      <c r="M99" s="31">
        <f t="shared" si="51"/>
        <v>1.2807979495159609</v>
      </c>
      <c r="N99" s="31">
        <f t="shared" si="51"/>
        <v>0.67497635706449222</v>
      </c>
      <c r="O99" s="31">
        <f t="shared" si="51"/>
        <v>3.6658529703193006</v>
      </c>
      <c r="P99" s="31">
        <f t="shared" si="51"/>
        <v>1.3240832762195305</v>
      </c>
      <c r="Q99" s="31">
        <f t="shared" si="51"/>
        <v>0.89401900179061422</v>
      </c>
      <c r="R99" s="31">
        <f t="shared" si="51"/>
        <v>2.8989648205783403</v>
      </c>
      <c r="S99" s="31">
        <f t="shared" si="51"/>
        <v>1.4440805252244666</v>
      </c>
      <c r="T99" s="31">
        <f t="shared" si="51"/>
        <v>-0.81173666042340298</v>
      </c>
      <c r="U99" s="31">
        <f t="shared" si="51"/>
        <v>-4.3454156775411619</v>
      </c>
      <c r="V99" s="31">
        <f t="shared" si="51"/>
        <v>-1.4570299317586646</v>
      </c>
      <c r="W99" s="31">
        <f t="shared" si="51"/>
        <v>1.7303762234227342</v>
      </c>
      <c r="X99" s="31">
        <f t="shared" si="51"/>
        <v>-0.61363603340442407</v>
      </c>
      <c r="Y99" s="31">
        <f t="shared" si="51"/>
        <v>0.51768599239691671</v>
      </c>
      <c r="Z99" s="31">
        <f t="shared" si="51"/>
        <v>0.68982239812630675</v>
      </c>
      <c r="AA99" s="31">
        <f t="shared" si="51"/>
        <v>0.92148712844488145</v>
      </c>
      <c r="AB99" s="31">
        <f t="shared" si="51"/>
        <v>1.3752230687155362</v>
      </c>
      <c r="AC99" s="31">
        <f t="shared" si="51"/>
        <v>0.99712305546389368</v>
      </c>
      <c r="AD99" s="31">
        <f>+((AD98-AC98)/AC98)*100</f>
        <v>1.8899236351394395</v>
      </c>
      <c r="AE99" s="31">
        <f t="shared" ref="AE99:AH99" si="52">+((AE98-AD98)/AD98)*100</f>
        <v>0.89229166695375262</v>
      </c>
      <c r="AF99" s="31">
        <f t="shared" si="52"/>
        <v>-9.9203224105383203</v>
      </c>
      <c r="AG99" s="31">
        <f t="shared" si="52"/>
        <v>4.6014245028636838</v>
      </c>
      <c r="AH99" s="31">
        <f t="shared" si="52"/>
        <v>3.8999999451976159</v>
      </c>
    </row>
    <row r="100" spans="1:34" x14ac:dyDescent="0.2">
      <c r="A100" s="41" t="s">
        <v>4</v>
      </c>
      <c r="B100" s="31">
        <v>5266.6091880000004</v>
      </c>
      <c r="C100" s="31">
        <v>4738.7794119999999</v>
      </c>
      <c r="D100" s="31">
        <v>4241.3784649999998</v>
      </c>
      <c r="E100" s="31">
        <v>5440.0756760000004</v>
      </c>
      <c r="F100" s="31">
        <v>5452.558892</v>
      </c>
      <c r="G100" s="31">
        <v>6577.5207049999999</v>
      </c>
      <c r="H100" s="31">
        <v>7413.7445029999999</v>
      </c>
      <c r="I100" s="31">
        <v>8398.8800649999994</v>
      </c>
      <c r="J100" s="31">
        <v>8786.5719160000008</v>
      </c>
      <c r="K100" s="31">
        <v>8885.2352480000009</v>
      </c>
      <c r="L100" s="31">
        <v>9006.8926620000002</v>
      </c>
      <c r="M100" s="31">
        <v>9194.0428489999995</v>
      </c>
      <c r="N100" s="31">
        <v>9717.2320619999991</v>
      </c>
      <c r="O100" s="31">
        <v>9439.6594380000006</v>
      </c>
      <c r="P100" s="31">
        <v>10174.18485</v>
      </c>
      <c r="Q100" s="31">
        <v>11241.74332</v>
      </c>
      <c r="R100" s="31">
        <v>11927.52576</v>
      </c>
      <c r="S100" s="31">
        <v>12797.31344</v>
      </c>
      <c r="T100" s="31">
        <v>13710.05264</v>
      </c>
      <c r="U100" s="31">
        <v>12120.400589999999</v>
      </c>
      <c r="V100" s="31">
        <v>13229.570089999999</v>
      </c>
      <c r="W100" s="31">
        <v>14443.20147</v>
      </c>
      <c r="X100" s="31">
        <v>14804.306329999999</v>
      </c>
      <c r="Y100" s="31">
        <v>14269.11571</v>
      </c>
      <c r="Z100" s="31">
        <v>13899.31</v>
      </c>
      <c r="AA100" s="31">
        <v>14186.30862</v>
      </c>
      <c r="AB100" s="31">
        <v>14080.4715</v>
      </c>
      <c r="AC100" s="31">
        <v>14812.03292</v>
      </c>
      <c r="AD100" s="31">
        <v>15739.539570000001</v>
      </c>
      <c r="AE100" s="31">
        <v>15834.806399999999</v>
      </c>
      <c r="AF100" s="31">
        <v>13826.586799999999</v>
      </c>
      <c r="AG100" s="91">
        <v>14649.284369999999</v>
      </c>
      <c r="AH100" s="120">
        <v>17101.163690000001</v>
      </c>
    </row>
    <row r="101" spans="1:34" x14ac:dyDescent="0.2">
      <c r="A101" s="41" t="s">
        <v>3</v>
      </c>
      <c r="C101" s="31">
        <f t="shared" ref="C101:AC101" si="53">+((C100-B100)/B100)*100</f>
        <v>-10.022193733354351</v>
      </c>
      <c r="D101" s="31">
        <f t="shared" si="53"/>
        <v>-10.496393770523119</v>
      </c>
      <c r="E101" s="31">
        <f t="shared" si="53"/>
        <v>28.261972396278495</v>
      </c>
      <c r="F101" s="31">
        <f t="shared" si="53"/>
        <v>0.22946769022114663</v>
      </c>
      <c r="G101" s="31">
        <f t="shared" si="53"/>
        <v>20.631814076332951</v>
      </c>
      <c r="H101" s="31">
        <f t="shared" si="53"/>
        <v>12.713358657530824</v>
      </c>
      <c r="I101" s="31">
        <f t="shared" si="53"/>
        <v>13.287962130356131</v>
      </c>
      <c r="J101" s="31">
        <f t="shared" si="53"/>
        <v>4.6159946088002801</v>
      </c>
      <c r="K101" s="31">
        <f t="shared" si="53"/>
        <v>1.1228876624834543</v>
      </c>
      <c r="L101" s="31">
        <f t="shared" si="53"/>
        <v>1.3692086996501696</v>
      </c>
      <c r="M101" s="31">
        <f t="shared" si="53"/>
        <v>2.0778551940513763</v>
      </c>
      <c r="N101" s="31">
        <f t="shared" si="53"/>
        <v>5.6905239794146159</v>
      </c>
      <c r="O101" s="31">
        <f t="shared" si="53"/>
        <v>-2.856498869523433</v>
      </c>
      <c r="P101" s="31">
        <f t="shared" si="53"/>
        <v>7.781270254762755</v>
      </c>
      <c r="Q101" s="31">
        <f t="shared" si="53"/>
        <v>10.492815746315047</v>
      </c>
      <c r="R101" s="31">
        <f t="shared" si="53"/>
        <v>6.1003211021544734</v>
      </c>
      <c r="S101" s="31">
        <f t="shared" si="53"/>
        <v>7.2922724922289284</v>
      </c>
      <c r="T101" s="31">
        <f t="shared" si="53"/>
        <v>7.1322719747340972</v>
      </c>
      <c r="U101" s="31">
        <f t="shared" si="53"/>
        <v>-11.59479173232409</v>
      </c>
      <c r="V101" s="31">
        <f t="shared" si="53"/>
        <v>9.1512610640536582</v>
      </c>
      <c r="W101" s="31">
        <f t="shared" si="53"/>
        <v>9.1736267448128448</v>
      </c>
      <c r="X101" s="31">
        <f t="shared" si="53"/>
        <v>2.5001718680588305</v>
      </c>
      <c r="Y101" s="31">
        <f t="shared" si="53"/>
        <v>-3.615100958262861</v>
      </c>
      <c r="Z101" s="31">
        <f t="shared" si="53"/>
        <v>-2.5916512103187688</v>
      </c>
      <c r="AA101" s="31">
        <f t="shared" si="53"/>
        <v>2.0648407726714515</v>
      </c>
      <c r="AB101" s="31">
        <f t="shared" si="53"/>
        <v>-0.74605115985415627</v>
      </c>
      <c r="AC101" s="31">
        <f t="shared" si="53"/>
        <v>5.1955747362579441</v>
      </c>
      <c r="AD101" s="31">
        <f>+((AD100-AC100)/AC100)*100</f>
        <v>6.2618457237401364</v>
      </c>
      <c r="AE101" s="31">
        <f t="shared" ref="AE101:AH101" si="54">+((AE100-AD100)/AD100)*100</f>
        <v>0.60527075507075123</v>
      </c>
      <c r="AF101" s="31">
        <f t="shared" si="54"/>
        <v>-12.682312301588988</v>
      </c>
      <c r="AG101" s="31">
        <f t="shared" si="54"/>
        <v>5.9501132267871082</v>
      </c>
      <c r="AH101" s="31">
        <f t="shared" si="54"/>
        <v>16.737195197201306</v>
      </c>
    </row>
    <row r="102" spans="1:34" x14ac:dyDescent="0.2">
      <c r="A102" s="41" t="s">
        <v>5</v>
      </c>
      <c r="B102" s="31">
        <v>5389.9051760000002</v>
      </c>
      <c r="C102" s="31">
        <v>5390.12554</v>
      </c>
      <c r="D102" s="31">
        <v>5428.2745439999999</v>
      </c>
      <c r="E102" s="31">
        <v>5479.9516130000002</v>
      </c>
      <c r="F102" s="31">
        <v>5526.4284010000001</v>
      </c>
      <c r="G102" s="31">
        <v>5604.7359900000001</v>
      </c>
      <c r="H102" s="31">
        <v>5530.8897290000004</v>
      </c>
      <c r="I102" s="31">
        <v>5393.0809120000004</v>
      </c>
      <c r="J102" s="31">
        <v>5283.1745719999999</v>
      </c>
      <c r="K102" s="31">
        <v>5294.5136659999998</v>
      </c>
      <c r="L102" s="31">
        <v>5303.1323389999998</v>
      </c>
      <c r="M102" s="31">
        <v>5344.0501279999999</v>
      </c>
      <c r="N102" s="31">
        <v>5354.0179699999999</v>
      </c>
      <c r="O102" s="31">
        <v>5523.4895699999997</v>
      </c>
      <c r="P102" s="31">
        <v>5569.3143149999996</v>
      </c>
      <c r="Q102" s="31">
        <v>5592.0265360000003</v>
      </c>
      <c r="R102" s="31">
        <v>5726.754081</v>
      </c>
      <c r="S102" s="31">
        <v>5784.7200480000001</v>
      </c>
      <c r="T102" s="31">
        <v>5716.1784939999998</v>
      </c>
      <c r="U102" s="31">
        <v>5445.6938970000001</v>
      </c>
      <c r="V102" s="31">
        <v>5343.7752570000002</v>
      </c>
      <c r="W102" s="31">
        <v>5411.8941999999997</v>
      </c>
      <c r="X102" s="31">
        <v>5352.1792809999997</v>
      </c>
      <c r="Y102" s="31">
        <v>5354.0844159999997</v>
      </c>
      <c r="Z102" s="31">
        <v>5368.9467619999996</v>
      </c>
      <c r="AA102" s="31">
        <v>5399.2245339999999</v>
      </c>
      <c r="AB102" s="31">
        <v>5457.2665989999996</v>
      </c>
      <c r="AC102" s="31">
        <v>5500.4956119999997</v>
      </c>
      <c r="AD102" s="31">
        <v>5597.6739360000001</v>
      </c>
      <c r="AE102" s="31">
        <v>5643.6072830000003</v>
      </c>
      <c r="AF102" s="31">
        <v>5071.8468080000002</v>
      </c>
      <c r="AG102" s="91">
        <v>5291.5280249999996</v>
      </c>
      <c r="AH102" s="120">
        <v>5498.4809699999996</v>
      </c>
    </row>
    <row r="103" spans="1:34" x14ac:dyDescent="0.2">
      <c r="A103" s="41" t="s">
        <v>3</v>
      </c>
      <c r="C103" s="31">
        <f t="shared" ref="C103:AC103" si="55">+((C102-B102)/B102)*100</f>
        <v>4.0884578263272655E-3</v>
      </c>
      <c r="D103" s="31">
        <f t="shared" si="55"/>
        <v>0.70775724455575251</v>
      </c>
      <c r="E103" s="31">
        <f t="shared" si="55"/>
        <v>0.95199807196782604</v>
      </c>
      <c r="F103" s="31">
        <f t="shared" si="55"/>
        <v>0.84812405806182334</v>
      </c>
      <c r="G103" s="31">
        <f t="shared" si="55"/>
        <v>1.4169655936523189</v>
      </c>
      <c r="H103" s="31">
        <f t="shared" si="55"/>
        <v>-1.3175689476142423</v>
      </c>
      <c r="I103" s="31">
        <f t="shared" si="55"/>
        <v>-2.4916211270210278</v>
      </c>
      <c r="J103" s="31">
        <f t="shared" si="55"/>
        <v>-2.0379137972035761</v>
      </c>
      <c r="K103" s="31">
        <f t="shared" si="55"/>
        <v>0.21462652512175842</v>
      </c>
      <c r="L103" s="31">
        <f t="shared" si="55"/>
        <v>0.16278497976777051</v>
      </c>
      <c r="M103" s="31">
        <f t="shared" si="55"/>
        <v>0.77157774659109979</v>
      </c>
      <c r="N103" s="31">
        <f t="shared" si="55"/>
        <v>0.18652223989767219</v>
      </c>
      <c r="O103" s="31">
        <f t="shared" si="55"/>
        <v>3.1653162344541004</v>
      </c>
      <c r="P103" s="31">
        <f t="shared" si="55"/>
        <v>0.82963395547789365</v>
      </c>
      <c r="Q103" s="31">
        <f t="shared" si="55"/>
        <v>0.4078100052430006</v>
      </c>
      <c r="R103" s="31">
        <f t="shared" si="55"/>
        <v>2.4092794290702866</v>
      </c>
      <c r="S103" s="31">
        <f t="shared" si="55"/>
        <v>1.0121958474228412</v>
      </c>
      <c r="T103" s="31">
        <f t="shared" si="55"/>
        <v>-1.1848724472621248</v>
      </c>
      <c r="U103" s="31">
        <f t="shared" si="55"/>
        <v>-4.7319130654144974</v>
      </c>
      <c r="V103" s="31">
        <f t="shared" si="55"/>
        <v>-1.8715455170211868</v>
      </c>
      <c r="W103" s="31">
        <f t="shared" si="55"/>
        <v>1.2747344288247915</v>
      </c>
      <c r="X103" s="31">
        <f t="shared" si="55"/>
        <v>-1.1034014486092507</v>
      </c>
      <c r="Y103" s="31">
        <f t="shared" si="55"/>
        <v>3.5595500449006223E-2</v>
      </c>
      <c r="Z103" s="31">
        <f t="shared" si="55"/>
        <v>0.27758893669262402</v>
      </c>
      <c r="AA103" s="31">
        <f t="shared" si="55"/>
        <v>0.56394248894957411</v>
      </c>
      <c r="AB103" s="31">
        <f t="shared" si="55"/>
        <v>1.0750074317987168</v>
      </c>
      <c r="AC103" s="31">
        <f t="shared" si="55"/>
        <v>0.79213672661550916</v>
      </c>
      <c r="AD103" s="31">
        <f>+((AD102-AC102)/AC102)*100</f>
        <v>1.766719416846622</v>
      </c>
      <c r="AE103" s="31">
        <f t="shared" ref="AE103:AH103" si="56">+((AE102-AD102)/AD102)*100</f>
        <v>0.82057918208832492</v>
      </c>
      <c r="AF103" s="31">
        <f t="shared" si="56"/>
        <v>-10.131117321403456</v>
      </c>
      <c r="AG103" s="31">
        <f t="shared" si="56"/>
        <v>4.3313851012512554</v>
      </c>
      <c r="AH103" s="31">
        <f t="shared" si="56"/>
        <v>3.9110242641113104</v>
      </c>
    </row>
    <row r="104" spans="1:34" x14ac:dyDescent="0.2">
      <c r="A104" s="41" t="s">
        <v>6</v>
      </c>
      <c r="B104" s="31">
        <v>2201.7596939999999</v>
      </c>
      <c r="C104" s="31">
        <v>1964.7495389999999</v>
      </c>
      <c r="D104" s="31">
        <v>1742.1253859999999</v>
      </c>
      <c r="E104" s="31">
        <v>2212.2222259999999</v>
      </c>
      <c r="F104" s="31">
        <v>2194.8952949999998</v>
      </c>
      <c r="G104" s="31">
        <v>2621.152748</v>
      </c>
      <c r="H104" s="31">
        <v>2926.9787609999998</v>
      </c>
      <c r="I104" s="31">
        <v>3287.2329020000002</v>
      </c>
      <c r="J104" s="31">
        <v>3410.1420149999999</v>
      </c>
      <c r="K104" s="31">
        <v>3422.2683229999998</v>
      </c>
      <c r="L104" s="31">
        <v>3448.0103600000002</v>
      </c>
      <c r="M104" s="31">
        <v>3501.9588819999999</v>
      </c>
      <c r="N104" s="31">
        <v>3683.2810490000002</v>
      </c>
      <c r="O104" s="31">
        <v>3560.7919419999998</v>
      </c>
      <c r="P104" s="31">
        <v>3819.1384589999998</v>
      </c>
      <c r="Q104" s="31">
        <v>4199.5380180000002</v>
      </c>
      <c r="R104" s="31">
        <v>4434.5190030000003</v>
      </c>
      <c r="S104" s="31">
        <v>4737.6400999999996</v>
      </c>
      <c r="T104" s="31">
        <v>5056.4478289999997</v>
      </c>
      <c r="U104" s="31">
        <v>4452.1013050000001</v>
      </c>
      <c r="V104" s="31">
        <v>4839.0833949999997</v>
      </c>
      <c r="W104" s="31">
        <v>5259.3407139999999</v>
      </c>
      <c r="X104" s="31">
        <v>5364.2678210000004</v>
      </c>
      <c r="Y104" s="31">
        <v>5145.5467550000003</v>
      </c>
      <c r="Z104" s="31">
        <v>4991.671754</v>
      </c>
      <c r="AA104" s="31">
        <v>5076.6921759999996</v>
      </c>
      <c r="AB104" s="31">
        <v>5023.8953510000001</v>
      </c>
      <c r="AC104" s="31">
        <v>5274.1891910000004</v>
      </c>
      <c r="AD104" s="31">
        <v>5597.6739360000001</v>
      </c>
      <c r="AE104" s="31">
        <v>5627.5522080000001</v>
      </c>
      <c r="AF104" s="31">
        <v>4902.349596</v>
      </c>
      <c r="AG104" s="91">
        <v>5180.6359830000001</v>
      </c>
      <c r="AH104" s="120">
        <v>6048.3708319999996</v>
      </c>
    </row>
    <row r="105" spans="1:34" x14ac:dyDescent="0.2">
      <c r="A105" s="41" t="s">
        <v>3</v>
      </c>
      <c r="C105" s="31">
        <f t="shared" ref="C105:AC105" si="57">+((C104-B104)/B104)*100</f>
        <v>-10.764578697933052</v>
      </c>
      <c r="D105" s="31">
        <f t="shared" si="57"/>
        <v>-11.330917685992137</v>
      </c>
      <c r="E105" s="31">
        <f t="shared" si="57"/>
        <v>26.984099065301141</v>
      </c>
      <c r="F105" s="31">
        <f t="shared" si="57"/>
        <v>-0.78323645772827799</v>
      </c>
      <c r="G105" s="31">
        <f t="shared" si="57"/>
        <v>19.420400324836461</v>
      </c>
      <c r="H105" s="31">
        <f t="shared" si="57"/>
        <v>11.667615068727001</v>
      </c>
      <c r="I105" s="31">
        <f t="shared" si="57"/>
        <v>12.308054496333956</v>
      </c>
      <c r="J105" s="31">
        <f t="shared" si="57"/>
        <v>3.738984022860687</v>
      </c>
      <c r="K105" s="31">
        <f t="shared" si="57"/>
        <v>0.3555953959295704</v>
      </c>
      <c r="L105" s="31">
        <f t="shared" si="57"/>
        <v>0.75219224708349786</v>
      </c>
      <c r="M105" s="31">
        <f t="shared" si="57"/>
        <v>1.5646276074414025</v>
      </c>
      <c r="N105" s="31">
        <f t="shared" si="57"/>
        <v>5.1777354649134422</v>
      </c>
      <c r="O105" s="31">
        <f t="shared" si="57"/>
        <v>-3.3255433232078713</v>
      </c>
      <c r="P105" s="31">
        <f t="shared" si="57"/>
        <v>7.2553106502171465</v>
      </c>
      <c r="Q105" s="31">
        <f t="shared" si="57"/>
        <v>9.9603500392495317</v>
      </c>
      <c r="R105" s="31">
        <f t="shared" si="57"/>
        <v>5.5954008272535685</v>
      </c>
      <c r="S105" s="31">
        <f t="shared" si="57"/>
        <v>6.8354898647392099</v>
      </c>
      <c r="T105" s="31">
        <f t="shared" si="57"/>
        <v>6.7292517428666683</v>
      </c>
      <c r="U105" s="31">
        <f t="shared" si="57"/>
        <v>-11.951997616467439</v>
      </c>
      <c r="V105" s="31">
        <f t="shared" si="57"/>
        <v>8.6921222921273902</v>
      </c>
      <c r="W105" s="31">
        <f t="shared" si="57"/>
        <v>8.6846471675655081</v>
      </c>
      <c r="X105" s="31">
        <f t="shared" si="57"/>
        <v>1.9950619803104173</v>
      </c>
      <c r="Y105" s="31">
        <f t="shared" si="57"/>
        <v>-4.0773703569339377</v>
      </c>
      <c r="Z105" s="31">
        <f t="shared" si="57"/>
        <v>-2.9904499623966654</v>
      </c>
      <c r="AA105" s="31">
        <f t="shared" si="57"/>
        <v>1.7032454494202223</v>
      </c>
      <c r="AB105" s="31">
        <f t="shared" si="57"/>
        <v>-1.0399847611323727</v>
      </c>
      <c r="AC105" s="31">
        <f t="shared" si="57"/>
        <v>4.9820671513426253</v>
      </c>
      <c r="AD105" s="31">
        <f>+((AD104-AC104)/AC104)*100</f>
        <v>6.1333549724003396</v>
      </c>
      <c r="AE105" s="31">
        <f t="shared" ref="AE105:AG105" si="58">+((AE104-AD104)/AD104)*100</f>
        <v>0.53376227950409016</v>
      </c>
      <c r="AF105" s="31">
        <f t="shared" si="58"/>
        <v>-12.886643876338786</v>
      </c>
      <c r="AG105" s="31">
        <f t="shared" si="58"/>
        <v>5.6765920412339375</v>
      </c>
      <c r="AH105" s="31">
        <f>+((AH104-AG104)/AG104)*100</f>
        <v>16.749581554222846</v>
      </c>
    </row>
    <row r="106" spans="1:34" x14ac:dyDescent="0.2">
      <c r="A106" s="42"/>
      <c r="AA106" s="32"/>
      <c r="AB106" s="32"/>
      <c r="AC106" s="32"/>
      <c r="AD106" s="32"/>
      <c r="AE106" s="32"/>
      <c r="AG106" s="91"/>
      <c r="AH106" s="120"/>
    </row>
    <row r="107" spans="1:34" ht="15.75" x14ac:dyDescent="0.25">
      <c r="A107" s="40" t="s">
        <v>10</v>
      </c>
      <c r="AA107" s="32"/>
      <c r="AB107" s="32"/>
      <c r="AC107" s="32"/>
      <c r="AD107" s="32"/>
      <c r="AE107" s="32"/>
      <c r="AG107" s="91"/>
      <c r="AH107" s="120"/>
    </row>
    <row r="108" spans="1:34" x14ac:dyDescent="0.2">
      <c r="A108" s="41" t="s">
        <v>2</v>
      </c>
      <c r="H108" s="50">
        <v>2681.7284059599729</v>
      </c>
      <c r="I108" s="50">
        <v>2756.8168013268523</v>
      </c>
      <c r="J108" s="50">
        <v>2765.0872517308326</v>
      </c>
      <c r="K108" s="50">
        <v>2806.5635605067951</v>
      </c>
      <c r="L108" s="50">
        <v>2859.8882681564246</v>
      </c>
      <c r="M108" s="50">
        <v>2865.6080446927372</v>
      </c>
      <c r="N108" s="50">
        <v>2877.0704768715082</v>
      </c>
      <c r="O108" s="50">
        <v>2917.3494635477095</v>
      </c>
      <c r="P108" s="50">
        <v>2952.3576571102822</v>
      </c>
      <c r="Q108" s="50">
        <v>3002.5477372811565</v>
      </c>
      <c r="R108" s="50">
        <v>3065.6012397640607</v>
      </c>
      <c r="S108" s="50">
        <v>3163.7004794365107</v>
      </c>
      <c r="T108" s="50">
        <v>3239.6292909429872</v>
      </c>
      <c r="U108" s="50">
        <v>3223.4311444882719</v>
      </c>
      <c r="V108" s="50">
        <v>3229.8780067772486</v>
      </c>
      <c r="W108" s="50">
        <v>0</v>
      </c>
      <c r="X108" s="50"/>
      <c r="Y108" s="50"/>
      <c r="Z108" s="50"/>
      <c r="AA108" s="50"/>
      <c r="AB108" s="50"/>
      <c r="AC108" s="50"/>
      <c r="AD108" s="50"/>
      <c r="AE108" s="50"/>
      <c r="AG108" s="91"/>
      <c r="AH108" s="120"/>
    </row>
    <row r="109" spans="1:34" x14ac:dyDescent="0.2">
      <c r="A109" s="41" t="s">
        <v>3</v>
      </c>
      <c r="H109" s="50"/>
      <c r="I109" s="50">
        <v>2.8000000000000083</v>
      </c>
      <c r="J109" s="50">
        <v>0.29999999999998883</v>
      </c>
      <c r="K109" s="50">
        <v>1.4999999999999996</v>
      </c>
      <c r="L109" s="50">
        <v>1.9000000000000155</v>
      </c>
      <c r="M109" s="50">
        <v>0.19999999999999007</v>
      </c>
      <c r="N109" s="50">
        <v>0.40000000000000163</v>
      </c>
      <c r="O109" s="50">
        <v>1.4000000000000095</v>
      </c>
      <c r="P109" s="50">
        <v>1.2000000000000035</v>
      </c>
      <c r="Q109" s="50">
        <v>1.6999999999999849</v>
      </c>
      <c r="R109" s="50">
        <v>2.0999999999999956</v>
      </c>
      <c r="S109" s="50">
        <v>3.2000000000000037</v>
      </c>
      <c r="T109" s="50">
        <v>2.4000000000000061</v>
      </c>
      <c r="U109" s="50">
        <v>-0.50000000000000944</v>
      </c>
      <c r="V109" s="50">
        <v>0.2000000000000054</v>
      </c>
      <c r="W109" s="50">
        <v>-100</v>
      </c>
      <c r="X109" s="50"/>
      <c r="Y109" s="50"/>
      <c r="Z109" s="50"/>
      <c r="AA109" s="50"/>
      <c r="AB109" s="50"/>
      <c r="AC109" s="50"/>
      <c r="AD109" s="50"/>
      <c r="AE109" s="50"/>
      <c r="AG109" s="91"/>
      <c r="AH109" s="120"/>
    </row>
    <row r="110" spans="1:34" x14ac:dyDescent="0.2">
      <c r="A110" s="41" t="s">
        <v>4</v>
      </c>
      <c r="H110" s="31">
        <v>2764.4134078212292</v>
      </c>
      <c r="I110" s="31">
        <v>2776.0335195530729</v>
      </c>
      <c r="J110" s="31">
        <v>2806.6480446927371</v>
      </c>
      <c r="K110" s="31">
        <v>2788.6033519553075</v>
      </c>
      <c r="L110" s="31">
        <v>2859.8882681564246</v>
      </c>
      <c r="M110" s="31">
        <v>2910.4469273743016</v>
      </c>
      <c r="N110" s="31">
        <v>2935.0837988826815</v>
      </c>
      <c r="O110" s="31">
        <v>3031.0055865921786</v>
      </c>
      <c r="P110" s="31">
        <v>3115.36312849162</v>
      </c>
      <c r="Q110" s="31">
        <v>3264.1340782122907</v>
      </c>
      <c r="R110" s="31">
        <v>3436.201117318436</v>
      </c>
      <c r="S110" s="31">
        <v>3635.7541899441339</v>
      </c>
      <c r="T110" s="31">
        <v>3945.3072625698323</v>
      </c>
      <c r="U110" s="31">
        <v>3989.7765363128492</v>
      </c>
      <c r="V110" s="31">
        <v>4113.4596089385468</v>
      </c>
      <c r="W110" s="31"/>
      <c r="X110" s="31"/>
      <c r="Y110" s="31"/>
      <c r="Z110" s="31"/>
      <c r="AA110" s="31"/>
      <c r="AB110" s="31"/>
      <c r="AC110" s="31"/>
      <c r="AD110" s="31"/>
      <c r="AE110" s="31"/>
      <c r="AG110" s="91"/>
      <c r="AH110" s="120"/>
    </row>
    <row r="111" spans="1:34" x14ac:dyDescent="0.2">
      <c r="A111" s="41" t="s">
        <v>3</v>
      </c>
      <c r="I111" s="31">
        <v>0.42034638158560078</v>
      </c>
      <c r="J111" s="31">
        <v>1.1028153991668308</v>
      </c>
      <c r="K111" s="31">
        <v>-0.64292680984890249</v>
      </c>
      <c r="L111" s="31">
        <v>2.5562945748857997</v>
      </c>
      <c r="M111" s="31">
        <v>1.7678543522425345</v>
      </c>
      <c r="N111" s="31">
        <v>0.84649787895656414</v>
      </c>
      <c r="O111" s="31">
        <v>3.268110700826063</v>
      </c>
      <c r="P111" s="31">
        <v>2.7831536263938847</v>
      </c>
      <c r="Q111" s="31">
        <v>4.7753967542365352</v>
      </c>
      <c r="R111" s="31">
        <v>5.2714451975080463</v>
      </c>
      <c r="S111" s="31">
        <v>5.8073746504519619</v>
      </c>
      <c r="T111" s="32">
        <v>8.514136447449296</v>
      </c>
      <c r="U111" s="32">
        <v>1.1271434842327379</v>
      </c>
      <c r="V111" s="32">
        <v>3.0999999999999819</v>
      </c>
      <c r="AA111" s="32"/>
      <c r="AB111" s="32"/>
      <c r="AC111" s="32"/>
      <c r="AD111" s="32"/>
      <c r="AE111" s="32"/>
      <c r="AG111" s="91"/>
      <c r="AH111" s="120"/>
    </row>
    <row r="112" spans="1:34" x14ac:dyDescent="0.2">
      <c r="A112" s="41" t="s">
        <v>5</v>
      </c>
      <c r="H112" s="50"/>
      <c r="I112" s="50">
        <v>14357.859986338306</v>
      </c>
      <c r="J112" s="50">
        <v>14397.55927015182</v>
      </c>
      <c r="K112" s="50">
        <v>15074.787085912229</v>
      </c>
      <c r="L112" s="50">
        <v>15956.971784943084</v>
      </c>
      <c r="M112" s="50">
        <v>16455.299001939402</v>
      </c>
      <c r="N112" s="50">
        <v>16477.075988394216</v>
      </c>
      <c r="O112" s="50">
        <v>16419.398478968633</v>
      </c>
      <c r="P112" s="50">
        <v>16299.886307216088</v>
      </c>
      <c r="Q112" s="50">
        <v>16122.836270736681</v>
      </c>
      <c r="R112" s="50">
        <v>16030.335262508977</v>
      </c>
      <c r="S112" s="50">
        <v>16194.042236650479</v>
      </c>
      <c r="T112" s="50">
        <v>16313.523852159331</v>
      </c>
      <c r="U112" s="50">
        <v>16213.626801912738</v>
      </c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G112" s="91"/>
      <c r="AH112" s="120"/>
    </row>
    <row r="113" spans="1:34" x14ac:dyDescent="0.2">
      <c r="A113" s="41" t="s">
        <v>3</v>
      </c>
      <c r="H113" s="50"/>
      <c r="I113" s="50"/>
      <c r="J113" s="50">
        <v>0.27649861366031026</v>
      </c>
      <c r="K113" s="50">
        <v>4.7037682085768378</v>
      </c>
      <c r="L113" s="50">
        <v>5.8520541219137945</v>
      </c>
      <c r="M113" s="50">
        <v>3.1229435240747705</v>
      </c>
      <c r="N113" s="50">
        <v>0.13234026590611928</v>
      </c>
      <c r="O113" s="50">
        <v>-0.35004699539049516</v>
      </c>
      <c r="P113" s="50">
        <v>-0.72787180301170429</v>
      </c>
      <c r="Q113" s="50">
        <v>-1.0862041191110927</v>
      </c>
      <c r="R113" s="50">
        <v>-0.57372664880059265</v>
      </c>
      <c r="S113" s="50">
        <v>1.0212323788659126</v>
      </c>
      <c r="T113" s="50">
        <v>0.73781217661912901</v>
      </c>
      <c r="U113" s="50">
        <v>-0.61235727579096821</v>
      </c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G113" s="91"/>
      <c r="AH113" s="120"/>
    </row>
    <row r="114" spans="1:34" x14ac:dyDescent="0.2">
      <c r="A114" s="41" t="s">
        <v>6</v>
      </c>
      <c r="I114" s="31">
        <v>14457.943150934587</v>
      </c>
      <c r="J114" s="31">
        <v>14613.962560720309</v>
      </c>
      <c r="K114" s="31">
        <v>14978.318107357058</v>
      </c>
      <c r="L114" s="31">
        <v>15956.971784943084</v>
      </c>
      <c r="M114" s="31">
        <v>16712.779163193325</v>
      </c>
      <c r="N114" s="31">
        <v>16809.320166213842</v>
      </c>
      <c r="O114" s="31">
        <v>17059.07678873562</v>
      </c>
      <c r="P114" s="31">
        <v>17199.835080214878</v>
      </c>
      <c r="Q114" s="31">
        <v>17527.481297067814</v>
      </c>
      <c r="R114" s="31">
        <v>17968.239060427146</v>
      </c>
      <c r="S114" s="31">
        <v>18610.344846716012</v>
      </c>
      <c r="T114" s="31">
        <v>19867.045995653421</v>
      </c>
      <c r="U114" s="31">
        <v>20068.289001120917</v>
      </c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G114" s="91"/>
      <c r="AH114" s="120"/>
    </row>
    <row r="115" spans="1:34" x14ac:dyDescent="0.2">
      <c r="A115" s="41" t="s">
        <v>3</v>
      </c>
      <c r="J115" s="31">
        <v>1.0791259044038823</v>
      </c>
      <c r="K115" s="31">
        <v>2.4932015880215181</v>
      </c>
      <c r="L115" s="31">
        <v>6.5338021970926778</v>
      </c>
      <c r="M115" s="31">
        <v>4.7365339015227024</v>
      </c>
      <c r="N115" s="31">
        <v>0.57764781116194974</v>
      </c>
      <c r="O115" s="31">
        <v>1.4858222703365491</v>
      </c>
      <c r="P115" s="31">
        <v>0.8251225621553171</v>
      </c>
      <c r="Q115" s="31">
        <v>1.9049381306558595</v>
      </c>
      <c r="R115" s="31">
        <v>2.5146668587977135</v>
      </c>
      <c r="S115" s="31">
        <v>3.5735599027231677</v>
      </c>
      <c r="T115" s="31">
        <v>6.7527021088981423</v>
      </c>
      <c r="U115" s="31">
        <v>1.0129488073442006</v>
      </c>
      <c r="AA115" s="32"/>
      <c r="AB115" s="32"/>
      <c r="AC115" s="32"/>
      <c r="AD115" s="32"/>
      <c r="AE115" s="32"/>
      <c r="AG115" s="91"/>
      <c r="AH115" s="120"/>
    </row>
    <row r="116" spans="1:34" x14ac:dyDescent="0.2">
      <c r="A116" s="42"/>
      <c r="AA116" s="32"/>
      <c r="AB116" s="32"/>
      <c r="AC116" s="32"/>
      <c r="AD116" s="32"/>
      <c r="AE116" s="32"/>
      <c r="AG116" s="91"/>
      <c r="AH116" s="120"/>
    </row>
    <row r="117" spans="1:34" ht="15.75" x14ac:dyDescent="0.25">
      <c r="A117" s="40" t="s">
        <v>11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G117" s="91"/>
      <c r="AH117" s="120"/>
    </row>
    <row r="118" spans="1:34" x14ac:dyDescent="0.2">
      <c r="A118" s="41" t="s">
        <v>2</v>
      </c>
      <c r="B118" s="31">
        <v>9324.4492699999992</v>
      </c>
      <c r="C118" s="31">
        <v>9574.6323620000003</v>
      </c>
      <c r="D118" s="31">
        <v>9416.9170329999997</v>
      </c>
      <c r="E118" s="31">
        <v>9280.0069509999994</v>
      </c>
      <c r="F118" s="31">
        <v>9611.0415439999997</v>
      </c>
      <c r="G118" s="31">
        <v>9991.1418439999998</v>
      </c>
      <c r="H118" s="31">
        <v>10703.9576</v>
      </c>
      <c r="I118" s="31">
        <v>11509.200779999999</v>
      </c>
      <c r="J118" s="31">
        <v>12444.27317</v>
      </c>
      <c r="K118" s="31">
        <v>13442.903389999999</v>
      </c>
      <c r="L118" s="31">
        <v>14370.646479999999</v>
      </c>
      <c r="M118" s="31">
        <v>14969.690339999999</v>
      </c>
      <c r="N118" s="31">
        <v>16157.7912</v>
      </c>
      <c r="O118" s="31">
        <v>18491.136129999999</v>
      </c>
      <c r="P118" s="31">
        <v>19961.190989999999</v>
      </c>
      <c r="Q118" s="31">
        <v>21200.568930000001</v>
      </c>
      <c r="R118" s="31">
        <v>24000.750690000001</v>
      </c>
      <c r="S118" s="31">
        <v>25141.798599999998</v>
      </c>
      <c r="T118" s="31">
        <v>25994.54232</v>
      </c>
      <c r="U118" s="31">
        <v>24852.93492</v>
      </c>
      <c r="V118" s="31">
        <v>25678.851180000001</v>
      </c>
      <c r="W118" s="31">
        <v>25603.264340000002</v>
      </c>
      <c r="X118" s="31">
        <v>25934.565200000001</v>
      </c>
      <c r="Y118" s="31">
        <v>26931.43836</v>
      </c>
      <c r="Z118" s="31">
        <v>27826.355080000001</v>
      </c>
      <c r="AA118" s="31">
        <v>27616.09303</v>
      </c>
      <c r="AB118" s="31">
        <v>25748.019209999999</v>
      </c>
      <c r="AC118" s="31">
        <v>24536.060229999999</v>
      </c>
      <c r="AD118" s="31">
        <v>24322.35903</v>
      </c>
      <c r="AE118" s="31">
        <v>24349.209470000002</v>
      </c>
      <c r="AF118" s="31">
        <v>22479.596529999999</v>
      </c>
      <c r="AG118" s="91">
        <v>22248.834449999998</v>
      </c>
      <c r="AH118" s="120">
        <v>22805.05531</v>
      </c>
    </row>
    <row r="119" spans="1:34" x14ac:dyDescent="0.2">
      <c r="A119" s="41" t="s">
        <v>3</v>
      </c>
      <c r="C119" s="31">
        <f t="shared" ref="C119:AC119" si="59">+((C118-B118)/B118)*100</f>
        <v>2.6830870623633212</v>
      </c>
      <c r="D119" s="31">
        <f t="shared" si="59"/>
        <v>-1.6472207290793164</v>
      </c>
      <c r="E119" s="31">
        <f t="shared" si="59"/>
        <v>-1.4538737202443432</v>
      </c>
      <c r="F119" s="31">
        <f t="shared" si="59"/>
        <v>3.5671804422983602</v>
      </c>
      <c r="G119" s="31">
        <f t="shared" si="59"/>
        <v>3.9548294350812565</v>
      </c>
      <c r="H119" s="31">
        <f t="shared" si="59"/>
        <v>7.1344773913711235</v>
      </c>
      <c r="I119" s="31">
        <f t="shared" si="59"/>
        <v>7.5228547243124302</v>
      </c>
      <c r="J119" s="31">
        <f t="shared" si="59"/>
        <v>8.1245640585653351</v>
      </c>
      <c r="K119" s="31">
        <f t="shared" si="59"/>
        <v>8.0248175715673309</v>
      </c>
      <c r="L119" s="31">
        <f t="shared" si="59"/>
        <v>6.9013594986491968</v>
      </c>
      <c r="M119" s="31">
        <f t="shared" si="59"/>
        <v>4.1685240871640996</v>
      </c>
      <c r="N119" s="31">
        <f t="shared" si="59"/>
        <v>7.9367096647638506</v>
      </c>
      <c r="O119" s="31">
        <f t="shared" si="59"/>
        <v>14.440989496138551</v>
      </c>
      <c r="P119" s="31">
        <f t="shared" si="59"/>
        <v>7.9500515796592115</v>
      </c>
      <c r="Q119" s="31">
        <f t="shared" si="59"/>
        <v>6.2089378365293735</v>
      </c>
      <c r="R119" s="31">
        <f t="shared" si="59"/>
        <v>13.208050072833585</v>
      </c>
      <c r="S119" s="31">
        <f t="shared" si="59"/>
        <v>4.7542175856833477</v>
      </c>
      <c r="T119" s="31">
        <f t="shared" si="59"/>
        <v>3.3917371368968099</v>
      </c>
      <c r="U119" s="31">
        <f t="shared" si="59"/>
        <v>-4.3917195615391034</v>
      </c>
      <c r="V119" s="31">
        <f t="shared" si="59"/>
        <v>3.3232141904309218</v>
      </c>
      <c r="W119" s="31">
        <f t="shared" si="59"/>
        <v>-0.2943544454935384</v>
      </c>
      <c r="X119" s="31">
        <f t="shared" si="59"/>
        <v>1.2939789848687684</v>
      </c>
      <c r="Y119" s="31">
        <f t="shared" si="59"/>
        <v>3.8438013219515983</v>
      </c>
      <c r="Z119" s="31">
        <f t="shared" si="59"/>
        <v>3.3229443895175641</v>
      </c>
      <c r="AA119" s="31">
        <f t="shared" si="59"/>
        <v>-0.75562196125041747</v>
      </c>
      <c r="AB119" s="31">
        <f t="shared" si="59"/>
        <v>-6.7644391912015571</v>
      </c>
      <c r="AC119" s="31">
        <f t="shared" si="59"/>
        <v>-4.7069988961686793</v>
      </c>
      <c r="AD119" s="31">
        <f>+((AD118-AC118)/AC118)*100</f>
        <v>-0.87096786524312964</v>
      </c>
      <c r="AE119" s="31">
        <f t="shared" ref="AE119:AH119" si="60">+((AE118-AD118)/AD118)*100</f>
        <v>0.1103940615582714</v>
      </c>
      <c r="AF119" s="31">
        <f t="shared" si="60"/>
        <v>-7.6783311684245934</v>
      </c>
      <c r="AG119" s="31">
        <f t="shared" si="60"/>
        <v>-1.026540132479862</v>
      </c>
      <c r="AH119" s="31">
        <f t="shared" si="60"/>
        <v>2.4999999943817337</v>
      </c>
    </row>
    <row r="120" spans="1:34" x14ac:dyDescent="0.2">
      <c r="A120" s="41" t="s">
        <v>4</v>
      </c>
      <c r="B120" s="31">
        <v>5349.6573619999999</v>
      </c>
      <c r="C120" s="31">
        <v>5602.818131</v>
      </c>
      <c r="D120" s="31">
        <v>5741.6554409999999</v>
      </c>
      <c r="E120" s="31">
        <v>4831.0125660000003</v>
      </c>
      <c r="F120" s="31">
        <v>5222.0159379999996</v>
      </c>
      <c r="G120" s="31">
        <v>5625.2965139999997</v>
      </c>
      <c r="H120" s="31">
        <v>6079.5776560000004</v>
      </c>
      <c r="I120" s="31">
        <v>6056.584073</v>
      </c>
      <c r="J120" s="31">
        <v>6379.4968410000001</v>
      </c>
      <c r="K120" s="31">
        <v>7187.2960009999997</v>
      </c>
      <c r="L120" s="31">
        <v>8607.3887419999992</v>
      </c>
      <c r="M120" s="31">
        <v>9315.1666189999996</v>
      </c>
      <c r="N120" s="31">
        <v>9508.8072530000009</v>
      </c>
      <c r="O120" s="31">
        <v>11933.601790000001</v>
      </c>
      <c r="P120" s="31">
        <v>14018.16613</v>
      </c>
      <c r="Q120" s="31">
        <v>16870.38695</v>
      </c>
      <c r="R120" s="31">
        <v>19389.71055</v>
      </c>
      <c r="S120" s="31">
        <v>22844.5671</v>
      </c>
      <c r="T120" s="31">
        <v>29418.566180000002</v>
      </c>
      <c r="U120" s="31">
        <v>20240.52837</v>
      </c>
      <c r="V120" s="31">
        <v>23389.034299999999</v>
      </c>
      <c r="W120" s="31">
        <v>26846.123449999999</v>
      </c>
      <c r="X120" s="31">
        <v>27121.71242</v>
      </c>
      <c r="Y120" s="31">
        <v>28557.451140000001</v>
      </c>
      <c r="Z120" s="31">
        <v>29489.01281</v>
      </c>
      <c r="AA120" s="31">
        <v>26851.970249999998</v>
      </c>
      <c r="AB120" s="31">
        <v>23496.215889999999</v>
      </c>
      <c r="AC120" s="31">
        <v>23797.686969999999</v>
      </c>
      <c r="AD120" s="31">
        <v>24322.35903</v>
      </c>
      <c r="AE120" s="31">
        <v>23849.557809999998</v>
      </c>
      <c r="AF120" s="31">
        <v>21059.42885</v>
      </c>
      <c r="AG120" s="91">
        <v>24460.19627</v>
      </c>
      <c r="AH120" s="120">
        <v>26251.212080000001</v>
      </c>
    </row>
    <row r="121" spans="1:34" x14ac:dyDescent="0.2">
      <c r="A121" s="41" t="s">
        <v>3</v>
      </c>
      <c r="C121" s="31">
        <f t="shared" ref="C121:AC121" si="61">+((C120-B120)/B120)*100</f>
        <v>4.7322800670986238</v>
      </c>
      <c r="D121" s="31">
        <f t="shared" si="61"/>
        <v>2.4779906603040134</v>
      </c>
      <c r="E121" s="31">
        <f t="shared" si="61"/>
        <v>-15.86028427441471</v>
      </c>
      <c r="F121" s="31">
        <f t="shared" si="61"/>
        <v>8.0936111562165465</v>
      </c>
      <c r="G121" s="31">
        <f t="shared" si="61"/>
        <v>7.7226990646538347</v>
      </c>
      <c r="H121" s="31">
        <f t="shared" si="61"/>
        <v>8.07568349276176</v>
      </c>
      <c r="I121" s="31">
        <f t="shared" si="61"/>
        <v>-0.37821020309375908</v>
      </c>
      <c r="J121" s="31">
        <f t="shared" si="61"/>
        <v>5.3315988700550179</v>
      </c>
      <c r="K121" s="31">
        <f t="shared" si="61"/>
        <v>12.662427463062672</v>
      </c>
      <c r="L121" s="31">
        <f t="shared" si="61"/>
        <v>19.758372840111438</v>
      </c>
      <c r="M121" s="31">
        <f t="shared" si="61"/>
        <v>8.2229105506339923</v>
      </c>
      <c r="N121" s="31">
        <f t="shared" si="61"/>
        <v>2.0787672611785113</v>
      </c>
      <c r="O121" s="31">
        <f t="shared" si="61"/>
        <v>25.500512025154197</v>
      </c>
      <c r="P121" s="31">
        <f t="shared" si="61"/>
        <v>17.468023289890578</v>
      </c>
      <c r="Q121" s="31">
        <f t="shared" si="61"/>
        <v>20.346604495548238</v>
      </c>
      <c r="R121" s="31">
        <f t="shared" si="61"/>
        <v>14.933407321756775</v>
      </c>
      <c r="S121" s="31">
        <f t="shared" si="61"/>
        <v>17.817989294327038</v>
      </c>
      <c r="T121" s="31">
        <f t="shared" si="61"/>
        <v>28.777078818009212</v>
      </c>
      <c r="U121" s="31">
        <f t="shared" si="61"/>
        <v>-31.198113986396876</v>
      </c>
      <c r="V121" s="31">
        <f t="shared" si="61"/>
        <v>15.555453259148292</v>
      </c>
      <c r="W121" s="31">
        <f t="shared" si="61"/>
        <v>14.780811835399291</v>
      </c>
      <c r="X121" s="31">
        <f t="shared" si="61"/>
        <v>1.026550334215947</v>
      </c>
      <c r="Y121" s="31">
        <f t="shared" si="61"/>
        <v>5.2936875731388691</v>
      </c>
      <c r="Z121" s="31">
        <f t="shared" si="61"/>
        <v>3.2620616785199514</v>
      </c>
      <c r="AA121" s="31">
        <f t="shared" si="61"/>
        <v>-8.9424579147178367</v>
      </c>
      <c r="AB121" s="31">
        <f t="shared" si="61"/>
        <v>-12.497236995113978</v>
      </c>
      <c r="AC121" s="31">
        <f t="shared" si="61"/>
        <v>1.2830622659042965</v>
      </c>
      <c r="AD121" s="31">
        <f>+((AD120-AC120)/AC120)*100</f>
        <v>2.2047187218716529</v>
      </c>
      <c r="AE121" s="31">
        <f t="shared" ref="AE121:AH121" si="62">+((AE120-AD120)/AD120)*100</f>
        <v>-1.9438954067606378</v>
      </c>
      <c r="AF121" s="31">
        <f t="shared" si="62"/>
        <v>-11.698870822796183</v>
      </c>
      <c r="AG121" s="31">
        <f t="shared" si="62"/>
        <v>16.148431394899866</v>
      </c>
      <c r="AH121" s="31">
        <f t="shared" si="62"/>
        <v>7.3221645085352405</v>
      </c>
    </row>
    <row r="122" spans="1:34" x14ac:dyDescent="0.2">
      <c r="A122" s="41" t="s">
        <v>5</v>
      </c>
      <c r="B122" s="31">
        <v>7362.3760519999996</v>
      </c>
      <c r="C122" s="31">
        <v>7502.4544450000003</v>
      </c>
      <c r="D122" s="31">
        <v>7325.4897190000002</v>
      </c>
      <c r="E122" s="31">
        <v>7171.5664230000002</v>
      </c>
      <c r="F122" s="31">
        <v>7385.1556360000004</v>
      </c>
      <c r="G122" s="31">
        <v>7639.6557919999996</v>
      </c>
      <c r="H122" s="31">
        <v>8149.8078269999996</v>
      </c>
      <c r="I122" s="31">
        <v>8730.9974060000004</v>
      </c>
      <c r="J122" s="31">
        <v>9408.9468959999995</v>
      </c>
      <c r="K122" s="31">
        <v>10129.53311</v>
      </c>
      <c r="L122" s="31">
        <v>10787.15394</v>
      </c>
      <c r="M122" s="31">
        <v>11183.09453</v>
      </c>
      <c r="N122" s="31">
        <v>12004.302530000001</v>
      </c>
      <c r="O122" s="31">
        <v>13661.7186</v>
      </c>
      <c r="P122" s="31">
        <v>14664.40713</v>
      </c>
      <c r="Q122" s="31">
        <v>15485.04048</v>
      </c>
      <c r="R122" s="31">
        <v>17431.004929999999</v>
      </c>
      <c r="S122" s="31">
        <v>18154.233950000002</v>
      </c>
      <c r="T122" s="31">
        <v>18663.514009999999</v>
      </c>
      <c r="U122" s="31">
        <v>17736.893319999999</v>
      </c>
      <c r="V122" s="31">
        <v>18208.077130000001</v>
      </c>
      <c r="W122" s="31">
        <v>18030.467850000001</v>
      </c>
      <c r="X122" s="31">
        <v>18130.987969999998</v>
      </c>
      <c r="Y122" s="31">
        <v>18693.300729999999</v>
      </c>
      <c r="Z122" s="31">
        <v>19181.329760000001</v>
      </c>
      <c r="AA122" s="31">
        <v>18912.541450000001</v>
      </c>
      <c r="AB122" s="31">
        <v>17524.004089999999</v>
      </c>
      <c r="AC122" s="31">
        <v>16594.11621</v>
      </c>
      <c r="AD122" s="31">
        <v>16164.25801</v>
      </c>
      <c r="AE122" s="31">
        <v>16019.216759999999</v>
      </c>
      <c r="AF122" s="31">
        <v>14807.71789</v>
      </c>
      <c r="AG122" s="91">
        <v>14582.70594</v>
      </c>
      <c r="AH122" s="120">
        <v>14895.529270000001</v>
      </c>
    </row>
    <row r="123" spans="1:34" x14ac:dyDescent="0.2">
      <c r="A123" s="41" t="s">
        <v>3</v>
      </c>
      <c r="C123" s="31">
        <f t="shared" ref="C123:AC123" si="63">+((C122-B122)/B122)*100</f>
        <v>1.902624804962906</v>
      </c>
      <c r="D123" s="31">
        <f t="shared" si="63"/>
        <v>-2.3587577545097664</v>
      </c>
      <c r="E123" s="31">
        <f t="shared" si="63"/>
        <v>-2.1012014473349359</v>
      </c>
      <c r="F123" s="31">
        <f t="shared" si="63"/>
        <v>2.9782783899901721</v>
      </c>
      <c r="G123" s="31">
        <f t="shared" si="63"/>
        <v>3.4461041654884244</v>
      </c>
      <c r="H123" s="31">
        <f t="shared" si="63"/>
        <v>6.6776835094352656</v>
      </c>
      <c r="I123" s="31">
        <f t="shared" si="63"/>
        <v>7.1313286317567153</v>
      </c>
      <c r="J123" s="31">
        <f t="shared" si="63"/>
        <v>7.7648573063841209</v>
      </c>
      <c r="K123" s="31">
        <f t="shared" si="63"/>
        <v>7.6585214260943673</v>
      </c>
      <c r="L123" s="31">
        <f t="shared" si="63"/>
        <v>6.4921139292272851</v>
      </c>
      <c r="M123" s="31">
        <f t="shared" si="63"/>
        <v>3.6704824293997249</v>
      </c>
      <c r="N123" s="31">
        <f t="shared" si="63"/>
        <v>7.3432983848702253</v>
      </c>
      <c r="O123" s="31">
        <f t="shared" si="63"/>
        <v>13.806850217727721</v>
      </c>
      <c r="P123" s="31">
        <f t="shared" si="63"/>
        <v>7.3394025990258616</v>
      </c>
      <c r="Q123" s="31">
        <f t="shared" si="63"/>
        <v>5.5960895160989717</v>
      </c>
      <c r="R123" s="31">
        <f t="shared" si="63"/>
        <v>12.566737894636743</v>
      </c>
      <c r="S123" s="31">
        <f t="shared" si="63"/>
        <v>4.1490953786334712</v>
      </c>
      <c r="T123" s="31">
        <f t="shared" si="63"/>
        <v>2.8052963369462209</v>
      </c>
      <c r="U123" s="31">
        <f t="shared" si="63"/>
        <v>-4.9648779404752608</v>
      </c>
      <c r="V123" s="31">
        <f t="shared" si="63"/>
        <v>2.6565182611133968</v>
      </c>
      <c r="W123" s="31">
        <f t="shared" si="63"/>
        <v>-0.97544226516575927</v>
      </c>
      <c r="X123" s="31">
        <f t="shared" si="63"/>
        <v>0.55750145163314446</v>
      </c>
      <c r="Y123" s="31">
        <f t="shared" si="63"/>
        <v>3.1013906188146945</v>
      </c>
      <c r="Z123" s="31">
        <f t="shared" si="63"/>
        <v>2.6107161974706088</v>
      </c>
      <c r="AA123" s="31">
        <f t="shared" si="63"/>
        <v>-1.4013017520845743</v>
      </c>
      <c r="AB123" s="31">
        <f t="shared" si="63"/>
        <v>-7.3418866717143514</v>
      </c>
      <c r="AC123" s="31">
        <f t="shared" si="63"/>
        <v>-5.3063664857886854</v>
      </c>
      <c r="AD123" s="31">
        <f>+((AD122-AC122)/AC122)*100</f>
        <v>-2.590425392712135</v>
      </c>
      <c r="AE123" s="31">
        <f t="shared" ref="AE123:AH123" si="64">+((AE122-AD122)/AD122)*100</f>
        <v>-0.8972960584412264</v>
      </c>
      <c r="AF123" s="31">
        <f t="shared" si="64"/>
        <v>-7.5627846738744022</v>
      </c>
      <c r="AG123" s="31">
        <f t="shared" si="64"/>
        <v>-1.519558595534535</v>
      </c>
      <c r="AH123" s="31">
        <f t="shared" si="64"/>
        <v>2.1451665506189386</v>
      </c>
    </row>
    <row r="124" spans="1:34" x14ac:dyDescent="0.2">
      <c r="A124" s="41" t="s">
        <v>6</v>
      </c>
      <c r="B124" s="31">
        <v>4223.9694920000002</v>
      </c>
      <c r="C124" s="31">
        <v>4390.2351749999998</v>
      </c>
      <c r="D124" s="31">
        <v>4466.4764219999997</v>
      </c>
      <c r="E124" s="31">
        <v>3733.3945640000002</v>
      </c>
      <c r="F124" s="31">
        <v>4012.6140599999999</v>
      </c>
      <c r="G124" s="31">
        <v>4301.3431060000003</v>
      </c>
      <c r="H124" s="31">
        <v>4628.8850739999998</v>
      </c>
      <c r="I124" s="31">
        <v>4594.5866130000004</v>
      </c>
      <c r="J124" s="31">
        <v>4823.4514140000001</v>
      </c>
      <c r="K124" s="31">
        <v>5415.7908230000003</v>
      </c>
      <c r="L124" s="31">
        <v>6461.0334350000003</v>
      </c>
      <c r="M124" s="31">
        <v>6958.8873599999997</v>
      </c>
      <c r="N124" s="31">
        <v>7064.4927580000003</v>
      </c>
      <c r="O124" s="31">
        <v>8816.8465410000008</v>
      </c>
      <c r="P124" s="31">
        <v>10298.388290000001</v>
      </c>
      <c r="Q124" s="31">
        <v>12322.24597</v>
      </c>
      <c r="R124" s="31">
        <v>14082.1487</v>
      </c>
      <c r="S124" s="31">
        <v>16495.46328</v>
      </c>
      <c r="T124" s="31">
        <v>21121.88841</v>
      </c>
      <c r="U124" s="31">
        <v>14445.138720000001</v>
      </c>
      <c r="V124" s="31">
        <v>16584.438989999999</v>
      </c>
      <c r="W124" s="31">
        <v>18905.720740000001</v>
      </c>
      <c r="X124" s="31">
        <v>18960.92871</v>
      </c>
      <c r="Y124" s="31">
        <v>19821.927629999998</v>
      </c>
      <c r="Z124" s="31">
        <v>20327.436969999999</v>
      </c>
      <c r="AA124" s="31">
        <v>18389.24137</v>
      </c>
      <c r="AB124" s="31">
        <v>15991.435299999999</v>
      </c>
      <c r="AC124" s="31">
        <v>16094.742980000001</v>
      </c>
      <c r="AD124" s="31">
        <v>16164.25801</v>
      </c>
      <c r="AE124" s="31">
        <v>15690.49856</v>
      </c>
      <c r="AF124" s="31">
        <v>13872.22769</v>
      </c>
      <c r="AG124" s="91">
        <v>16032.113960000001</v>
      </c>
      <c r="AH124" s="120">
        <v>17146.448120000001</v>
      </c>
    </row>
    <row r="125" spans="1:34" x14ac:dyDescent="0.2">
      <c r="A125" s="41" t="s">
        <v>3</v>
      </c>
      <c r="C125" s="31">
        <f t="shared" ref="C125:AC125" si="65">+((C124-B124)/B124)*100</f>
        <v>3.9362425158349041</v>
      </c>
      <c r="D125" s="31">
        <f t="shared" si="65"/>
        <v>1.7366096339018997</v>
      </c>
      <c r="E125" s="31">
        <f t="shared" si="65"/>
        <v>-16.412979466076305</v>
      </c>
      <c r="F125" s="31">
        <f t="shared" si="65"/>
        <v>7.4789709797198842</v>
      </c>
      <c r="G125" s="31">
        <f t="shared" si="65"/>
        <v>7.1955349226882888</v>
      </c>
      <c r="H125" s="31">
        <f t="shared" si="65"/>
        <v>7.6148765613026068</v>
      </c>
      <c r="I125" s="31">
        <f t="shared" si="65"/>
        <v>-0.74096592271539741</v>
      </c>
      <c r="J125" s="31">
        <f t="shared" si="65"/>
        <v>4.9811837337541052</v>
      </c>
      <c r="K125" s="31">
        <f t="shared" si="65"/>
        <v>12.280405837213232</v>
      </c>
      <c r="L125" s="31">
        <f t="shared" si="65"/>
        <v>19.299907366455539</v>
      </c>
      <c r="M125" s="31">
        <f t="shared" si="65"/>
        <v>7.7054844245671275</v>
      </c>
      <c r="N125" s="31">
        <f t="shared" si="65"/>
        <v>1.5175615373087548</v>
      </c>
      <c r="O125" s="31">
        <f t="shared" si="65"/>
        <v>24.805089948115427</v>
      </c>
      <c r="P125" s="31">
        <f t="shared" si="65"/>
        <v>16.803533350734316</v>
      </c>
      <c r="Q125" s="31">
        <f t="shared" si="65"/>
        <v>19.652178797387325</v>
      </c>
      <c r="R125" s="31">
        <f t="shared" si="65"/>
        <v>14.282321049950603</v>
      </c>
      <c r="S125" s="31">
        <f t="shared" si="65"/>
        <v>17.137403044181745</v>
      </c>
      <c r="T125" s="31">
        <f t="shared" si="65"/>
        <v>28.046651685189889</v>
      </c>
      <c r="U125" s="31">
        <f t="shared" si="65"/>
        <v>-31.610571746222</v>
      </c>
      <c r="V125" s="31">
        <f t="shared" si="65"/>
        <v>14.809828492945048</v>
      </c>
      <c r="W125" s="31">
        <f t="shared" si="65"/>
        <v>13.996745692752565</v>
      </c>
      <c r="X125" s="31">
        <f t="shared" si="65"/>
        <v>0.29201727222804347</v>
      </c>
      <c r="Y125" s="31">
        <f t="shared" si="65"/>
        <v>4.5409111186938178</v>
      </c>
      <c r="Z125" s="31">
        <f t="shared" si="65"/>
        <v>2.5502531814056502</v>
      </c>
      <c r="AA125" s="31">
        <f t="shared" si="65"/>
        <v>-9.5348744795542189</v>
      </c>
      <c r="AB125" s="31">
        <f t="shared" si="65"/>
        <v>-13.039178842427694</v>
      </c>
      <c r="AC125" s="31">
        <f t="shared" si="65"/>
        <v>0.64601880983129589</v>
      </c>
      <c r="AD125" s="31">
        <f>+((AD124-AC124)/AC124)*100</f>
        <v>0.43191140166935837</v>
      </c>
      <c r="AE125" s="31">
        <f t="shared" ref="AE125:AH125" si="66">+((AE124-AD124)/AD124)*100</f>
        <v>-2.9309074979309835</v>
      </c>
      <c r="AF125" s="31">
        <f t="shared" si="66"/>
        <v>-11.588356246597179</v>
      </c>
      <c r="AG125" s="31">
        <f t="shared" si="66"/>
        <v>15.569858845072062</v>
      </c>
      <c r="AH125" s="31">
        <f t="shared" si="66"/>
        <v>6.9506377186455595</v>
      </c>
    </row>
    <row r="126" spans="1:34" s="88" customFormat="1" ht="15.75" thickBot="1" x14ac:dyDescent="0.25">
      <c r="A126" s="35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5"/>
      <c r="AG126" s="35"/>
      <c r="AH126" s="121"/>
    </row>
    <row r="127" spans="1:34" x14ac:dyDescent="0.2">
      <c r="A127" s="33" t="s">
        <v>12</v>
      </c>
    </row>
    <row r="129" spans="1:27" x14ac:dyDescent="0.2">
      <c r="A129" s="33" t="s">
        <v>148</v>
      </c>
    </row>
    <row r="130" spans="1:27" x14ac:dyDescent="0.2">
      <c r="A130" s="33" t="s">
        <v>13</v>
      </c>
    </row>
    <row r="131" spans="1:27" x14ac:dyDescent="0.2">
      <c r="A131" s="33" t="s">
        <v>149</v>
      </c>
    </row>
    <row r="132" spans="1:27" x14ac:dyDescent="0.2">
      <c r="A132" s="33" t="s">
        <v>14</v>
      </c>
    </row>
    <row r="134" spans="1:27" ht="18" x14ac:dyDescent="0.2">
      <c r="A134" s="53" t="s">
        <v>143</v>
      </c>
      <c r="AA134" s="31"/>
    </row>
    <row r="137" spans="1:27" hidden="1" x14ac:dyDescent="0.2">
      <c r="A137" s="33" t="s">
        <v>145</v>
      </c>
    </row>
  </sheetData>
  <printOptions verticalCentered="1"/>
  <pageMargins left="0.5" right="0.5" top="0.5" bottom="0.5" header="1.3" footer="0.3"/>
  <pageSetup scale="60" orientation="portrait" r:id="rId1"/>
  <headerFooter alignWithMargins="0"/>
  <rowBreaks count="2" manualBreakCount="2">
    <brk id="46" max="32" man="1"/>
    <brk id="86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0776-8133-40B2-A318-0D970E38C300}">
  <dimension ref="A1:AB45"/>
  <sheetViews>
    <sheetView zoomScale="80" zoomScaleNormal="80" workbookViewId="0">
      <pane xSplit="1" ySplit="6" topLeftCell="T15" activePane="bottomRight" state="frozen"/>
      <selection pane="topRight" activeCell="B1" sqref="B1"/>
      <selection pane="bottomLeft" activeCell="A7" sqref="A7"/>
      <selection pane="bottomRight" activeCell="AB39" sqref="AB39"/>
    </sheetView>
  </sheetViews>
  <sheetFormatPr defaultRowHeight="15" x14ac:dyDescent="0.2"/>
  <cols>
    <col min="1" max="1" width="69.140625" style="2" customWidth="1"/>
    <col min="2" max="14" width="9.140625" style="2"/>
    <col min="15" max="27" width="9.140625" style="2" customWidth="1"/>
    <col min="28" max="28" width="9.140625" style="2"/>
    <col min="29" max="29" width="10" style="2" bestFit="1" customWidth="1"/>
    <col min="30" max="253" width="9.140625" style="2"/>
    <col min="254" max="254" width="29" style="2" customWidth="1"/>
    <col min="255" max="267" width="9.140625" style="2"/>
    <col min="268" max="280" width="0" style="2" hidden="1" customWidth="1"/>
    <col min="281" max="281" width="1.7109375" style="2" customWidth="1"/>
    <col min="282" max="284" width="9.140625" style="2"/>
    <col min="285" max="285" width="10" style="2" bestFit="1" customWidth="1"/>
    <col min="286" max="509" width="9.140625" style="2"/>
    <col min="510" max="510" width="29" style="2" customWidth="1"/>
    <col min="511" max="523" width="9.140625" style="2"/>
    <col min="524" max="536" width="0" style="2" hidden="1" customWidth="1"/>
    <col min="537" max="537" width="1.7109375" style="2" customWidth="1"/>
    <col min="538" max="540" width="9.140625" style="2"/>
    <col min="541" max="541" width="10" style="2" bestFit="1" customWidth="1"/>
    <col min="542" max="765" width="9.140625" style="2"/>
    <col min="766" max="766" width="29" style="2" customWidth="1"/>
    <col min="767" max="779" width="9.140625" style="2"/>
    <col min="780" max="792" width="0" style="2" hidden="1" customWidth="1"/>
    <col min="793" max="793" width="1.7109375" style="2" customWidth="1"/>
    <col min="794" max="796" width="9.140625" style="2"/>
    <col min="797" max="797" width="10" style="2" bestFit="1" customWidth="1"/>
    <col min="798" max="1021" width="9.140625" style="2"/>
    <col min="1022" max="1022" width="29" style="2" customWidth="1"/>
    <col min="1023" max="1035" width="9.140625" style="2"/>
    <col min="1036" max="1048" width="0" style="2" hidden="1" customWidth="1"/>
    <col min="1049" max="1049" width="1.7109375" style="2" customWidth="1"/>
    <col min="1050" max="1052" width="9.140625" style="2"/>
    <col min="1053" max="1053" width="10" style="2" bestFit="1" customWidth="1"/>
    <col min="1054" max="1277" width="9.140625" style="2"/>
    <col min="1278" max="1278" width="29" style="2" customWidth="1"/>
    <col min="1279" max="1291" width="9.140625" style="2"/>
    <col min="1292" max="1304" width="0" style="2" hidden="1" customWidth="1"/>
    <col min="1305" max="1305" width="1.7109375" style="2" customWidth="1"/>
    <col min="1306" max="1308" width="9.140625" style="2"/>
    <col min="1309" max="1309" width="10" style="2" bestFit="1" customWidth="1"/>
    <col min="1310" max="1533" width="9.140625" style="2"/>
    <col min="1534" max="1534" width="29" style="2" customWidth="1"/>
    <col min="1535" max="1547" width="9.140625" style="2"/>
    <col min="1548" max="1560" width="0" style="2" hidden="1" customWidth="1"/>
    <col min="1561" max="1561" width="1.7109375" style="2" customWidth="1"/>
    <col min="1562" max="1564" width="9.140625" style="2"/>
    <col min="1565" max="1565" width="10" style="2" bestFit="1" customWidth="1"/>
    <col min="1566" max="1789" width="9.140625" style="2"/>
    <col min="1790" max="1790" width="29" style="2" customWidth="1"/>
    <col min="1791" max="1803" width="9.140625" style="2"/>
    <col min="1804" max="1816" width="0" style="2" hidden="1" customWidth="1"/>
    <col min="1817" max="1817" width="1.7109375" style="2" customWidth="1"/>
    <col min="1818" max="1820" width="9.140625" style="2"/>
    <col min="1821" max="1821" width="10" style="2" bestFit="1" customWidth="1"/>
    <col min="1822" max="2045" width="9.140625" style="2"/>
    <col min="2046" max="2046" width="29" style="2" customWidth="1"/>
    <col min="2047" max="2059" width="9.140625" style="2"/>
    <col min="2060" max="2072" width="0" style="2" hidden="1" customWidth="1"/>
    <col min="2073" max="2073" width="1.7109375" style="2" customWidth="1"/>
    <col min="2074" max="2076" width="9.140625" style="2"/>
    <col min="2077" max="2077" width="10" style="2" bestFit="1" customWidth="1"/>
    <col min="2078" max="2301" width="9.140625" style="2"/>
    <col min="2302" max="2302" width="29" style="2" customWidth="1"/>
    <col min="2303" max="2315" width="9.140625" style="2"/>
    <col min="2316" max="2328" width="0" style="2" hidden="1" customWidth="1"/>
    <col min="2329" max="2329" width="1.7109375" style="2" customWidth="1"/>
    <col min="2330" max="2332" width="9.140625" style="2"/>
    <col min="2333" max="2333" width="10" style="2" bestFit="1" customWidth="1"/>
    <col min="2334" max="2557" width="9.140625" style="2"/>
    <col min="2558" max="2558" width="29" style="2" customWidth="1"/>
    <col min="2559" max="2571" width="9.140625" style="2"/>
    <col min="2572" max="2584" width="0" style="2" hidden="1" customWidth="1"/>
    <col min="2585" max="2585" width="1.7109375" style="2" customWidth="1"/>
    <col min="2586" max="2588" width="9.140625" style="2"/>
    <col min="2589" max="2589" width="10" style="2" bestFit="1" customWidth="1"/>
    <col min="2590" max="2813" width="9.140625" style="2"/>
    <col min="2814" max="2814" width="29" style="2" customWidth="1"/>
    <col min="2815" max="2827" width="9.140625" style="2"/>
    <col min="2828" max="2840" width="0" style="2" hidden="1" customWidth="1"/>
    <col min="2841" max="2841" width="1.7109375" style="2" customWidth="1"/>
    <col min="2842" max="2844" width="9.140625" style="2"/>
    <col min="2845" max="2845" width="10" style="2" bestFit="1" customWidth="1"/>
    <col min="2846" max="3069" width="9.140625" style="2"/>
    <col min="3070" max="3070" width="29" style="2" customWidth="1"/>
    <col min="3071" max="3083" width="9.140625" style="2"/>
    <col min="3084" max="3096" width="0" style="2" hidden="1" customWidth="1"/>
    <col min="3097" max="3097" width="1.7109375" style="2" customWidth="1"/>
    <col min="3098" max="3100" width="9.140625" style="2"/>
    <col min="3101" max="3101" width="10" style="2" bestFit="1" customWidth="1"/>
    <col min="3102" max="3325" width="9.140625" style="2"/>
    <col min="3326" max="3326" width="29" style="2" customWidth="1"/>
    <col min="3327" max="3339" width="9.140625" style="2"/>
    <col min="3340" max="3352" width="0" style="2" hidden="1" customWidth="1"/>
    <col min="3353" max="3353" width="1.7109375" style="2" customWidth="1"/>
    <col min="3354" max="3356" width="9.140625" style="2"/>
    <col min="3357" max="3357" width="10" style="2" bestFit="1" customWidth="1"/>
    <col min="3358" max="3581" width="9.140625" style="2"/>
    <col min="3582" max="3582" width="29" style="2" customWidth="1"/>
    <col min="3583" max="3595" width="9.140625" style="2"/>
    <col min="3596" max="3608" width="0" style="2" hidden="1" customWidth="1"/>
    <col min="3609" max="3609" width="1.7109375" style="2" customWidth="1"/>
    <col min="3610" max="3612" width="9.140625" style="2"/>
    <col min="3613" max="3613" width="10" style="2" bestFit="1" customWidth="1"/>
    <col min="3614" max="3837" width="9.140625" style="2"/>
    <col min="3838" max="3838" width="29" style="2" customWidth="1"/>
    <col min="3839" max="3851" width="9.140625" style="2"/>
    <col min="3852" max="3864" width="0" style="2" hidden="1" customWidth="1"/>
    <col min="3865" max="3865" width="1.7109375" style="2" customWidth="1"/>
    <col min="3866" max="3868" width="9.140625" style="2"/>
    <col min="3869" max="3869" width="10" style="2" bestFit="1" customWidth="1"/>
    <col min="3870" max="4093" width="9.140625" style="2"/>
    <col min="4094" max="4094" width="29" style="2" customWidth="1"/>
    <col min="4095" max="4107" width="9.140625" style="2"/>
    <col min="4108" max="4120" width="0" style="2" hidden="1" customWidth="1"/>
    <col min="4121" max="4121" width="1.7109375" style="2" customWidth="1"/>
    <col min="4122" max="4124" width="9.140625" style="2"/>
    <col min="4125" max="4125" width="10" style="2" bestFit="1" customWidth="1"/>
    <col min="4126" max="4349" width="9.140625" style="2"/>
    <col min="4350" max="4350" width="29" style="2" customWidth="1"/>
    <col min="4351" max="4363" width="9.140625" style="2"/>
    <col min="4364" max="4376" width="0" style="2" hidden="1" customWidth="1"/>
    <col min="4377" max="4377" width="1.7109375" style="2" customWidth="1"/>
    <col min="4378" max="4380" width="9.140625" style="2"/>
    <col min="4381" max="4381" width="10" style="2" bestFit="1" customWidth="1"/>
    <col min="4382" max="4605" width="9.140625" style="2"/>
    <col min="4606" max="4606" width="29" style="2" customWidth="1"/>
    <col min="4607" max="4619" width="9.140625" style="2"/>
    <col min="4620" max="4632" width="0" style="2" hidden="1" customWidth="1"/>
    <col min="4633" max="4633" width="1.7109375" style="2" customWidth="1"/>
    <col min="4634" max="4636" width="9.140625" style="2"/>
    <col min="4637" max="4637" width="10" style="2" bestFit="1" customWidth="1"/>
    <col min="4638" max="4861" width="9.140625" style="2"/>
    <col min="4862" max="4862" width="29" style="2" customWidth="1"/>
    <col min="4863" max="4875" width="9.140625" style="2"/>
    <col min="4876" max="4888" width="0" style="2" hidden="1" customWidth="1"/>
    <col min="4889" max="4889" width="1.7109375" style="2" customWidth="1"/>
    <col min="4890" max="4892" width="9.140625" style="2"/>
    <col min="4893" max="4893" width="10" style="2" bestFit="1" customWidth="1"/>
    <col min="4894" max="5117" width="9.140625" style="2"/>
    <col min="5118" max="5118" width="29" style="2" customWidth="1"/>
    <col min="5119" max="5131" width="9.140625" style="2"/>
    <col min="5132" max="5144" width="0" style="2" hidden="1" customWidth="1"/>
    <col min="5145" max="5145" width="1.7109375" style="2" customWidth="1"/>
    <col min="5146" max="5148" width="9.140625" style="2"/>
    <col min="5149" max="5149" width="10" style="2" bestFit="1" customWidth="1"/>
    <col min="5150" max="5373" width="9.140625" style="2"/>
    <col min="5374" max="5374" width="29" style="2" customWidth="1"/>
    <col min="5375" max="5387" width="9.140625" style="2"/>
    <col min="5388" max="5400" width="0" style="2" hidden="1" customWidth="1"/>
    <col min="5401" max="5401" width="1.7109375" style="2" customWidth="1"/>
    <col min="5402" max="5404" width="9.140625" style="2"/>
    <col min="5405" max="5405" width="10" style="2" bestFit="1" customWidth="1"/>
    <col min="5406" max="5629" width="9.140625" style="2"/>
    <col min="5630" max="5630" width="29" style="2" customWidth="1"/>
    <col min="5631" max="5643" width="9.140625" style="2"/>
    <col min="5644" max="5656" width="0" style="2" hidden="1" customWidth="1"/>
    <col min="5657" max="5657" width="1.7109375" style="2" customWidth="1"/>
    <col min="5658" max="5660" width="9.140625" style="2"/>
    <col min="5661" max="5661" width="10" style="2" bestFit="1" customWidth="1"/>
    <col min="5662" max="5885" width="9.140625" style="2"/>
    <col min="5886" max="5886" width="29" style="2" customWidth="1"/>
    <col min="5887" max="5899" width="9.140625" style="2"/>
    <col min="5900" max="5912" width="0" style="2" hidden="1" customWidth="1"/>
    <col min="5913" max="5913" width="1.7109375" style="2" customWidth="1"/>
    <col min="5914" max="5916" width="9.140625" style="2"/>
    <col min="5917" max="5917" width="10" style="2" bestFit="1" customWidth="1"/>
    <col min="5918" max="6141" width="9.140625" style="2"/>
    <col min="6142" max="6142" width="29" style="2" customWidth="1"/>
    <col min="6143" max="6155" width="9.140625" style="2"/>
    <col min="6156" max="6168" width="0" style="2" hidden="1" customWidth="1"/>
    <col min="6169" max="6169" width="1.7109375" style="2" customWidth="1"/>
    <col min="6170" max="6172" width="9.140625" style="2"/>
    <col min="6173" max="6173" width="10" style="2" bestFit="1" customWidth="1"/>
    <col min="6174" max="6397" width="9.140625" style="2"/>
    <col min="6398" max="6398" width="29" style="2" customWidth="1"/>
    <col min="6399" max="6411" width="9.140625" style="2"/>
    <col min="6412" max="6424" width="0" style="2" hidden="1" customWidth="1"/>
    <col min="6425" max="6425" width="1.7109375" style="2" customWidth="1"/>
    <col min="6426" max="6428" width="9.140625" style="2"/>
    <col min="6429" max="6429" width="10" style="2" bestFit="1" customWidth="1"/>
    <col min="6430" max="6653" width="9.140625" style="2"/>
    <col min="6654" max="6654" width="29" style="2" customWidth="1"/>
    <col min="6655" max="6667" width="9.140625" style="2"/>
    <col min="6668" max="6680" width="0" style="2" hidden="1" customWidth="1"/>
    <col min="6681" max="6681" width="1.7109375" style="2" customWidth="1"/>
    <col min="6682" max="6684" width="9.140625" style="2"/>
    <col min="6685" max="6685" width="10" style="2" bestFit="1" customWidth="1"/>
    <col min="6686" max="6909" width="9.140625" style="2"/>
    <col min="6910" max="6910" width="29" style="2" customWidth="1"/>
    <col min="6911" max="6923" width="9.140625" style="2"/>
    <col min="6924" max="6936" width="0" style="2" hidden="1" customWidth="1"/>
    <col min="6937" max="6937" width="1.7109375" style="2" customWidth="1"/>
    <col min="6938" max="6940" width="9.140625" style="2"/>
    <col min="6941" max="6941" width="10" style="2" bestFit="1" customWidth="1"/>
    <col min="6942" max="7165" width="9.140625" style="2"/>
    <col min="7166" max="7166" width="29" style="2" customWidth="1"/>
    <col min="7167" max="7179" width="9.140625" style="2"/>
    <col min="7180" max="7192" width="0" style="2" hidden="1" customWidth="1"/>
    <col min="7193" max="7193" width="1.7109375" style="2" customWidth="1"/>
    <col min="7194" max="7196" width="9.140625" style="2"/>
    <col min="7197" max="7197" width="10" style="2" bestFit="1" customWidth="1"/>
    <col min="7198" max="7421" width="9.140625" style="2"/>
    <col min="7422" max="7422" width="29" style="2" customWidth="1"/>
    <col min="7423" max="7435" width="9.140625" style="2"/>
    <col min="7436" max="7448" width="0" style="2" hidden="1" customWidth="1"/>
    <col min="7449" max="7449" width="1.7109375" style="2" customWidth="1"/>
    <col min="7450" max="7452" width="9.140625" style="2"/>
    <col min="7453" max="7453" width="10" style="2" bestFit="1" customWidth="1"/>
    <col min="7454" max="7677" width="9.140625" style="2"/>
    <col min="7678" max="7678" width="29" style="2" customWidth="1"/>
    <col min="7679" max="7691" width="9.140625" style="2"/>
    <col min="7692" max="7704" width="0" style="2" hidden="1" customWidth="1"/>
    <col min="7705" max="7705" width="1.7109375" style="2" customWidth="1"/>
    <col min="7706" max="7708" width="9.140625" style="2"/>
    <col min="7709" max="7709" width="10" style="2" bestFit="1" customWidth="1"/>
    <col min="7710" max="7933" width="9.140625" style="2"/>
    <col min="7934" max="7934" width="29" style="2" customWidth="1"/>
    <col min="7935" max="7947" width="9.140625" style="2"/>
    <col min="7948" max="7960" width="0" style="2" hidden="1" customWidth="1"/>
    <col min="7961" max="7961" width="1.7109375" style="2" customWidth="1"/>
    <col min="7962" max="7964" width="9.140625" style="2"/>
    <col min="7965" max="7965" width="10" style="2" bestFit="1" customWidth="1"/>
    <col min="7966" max="8189" width="9.140625" style="2"/>
    <col min="8190" max="8190" width="29" style="2" customWidth="1"/>
    <col min="8191" max="8203" width="9.140625" style="2"/>
    <col min="8204" max="8216" width="0" style="2" hidden="1" customWidth="1"/>
    <col min="8217" max="8217" width="1.7109375" style="2" customWidth="1"/>
    <col min="8218" max="8220" width="9.140625" style="2"/>
    <col min="8221" max="8221" width="10" style="2" bestFit="1" customWidth="1"/>
    <col min="8222" max="8445" width="9.140625" style="2"/>
    <col min="8446" max="8446" width="29" style="2" customWidth="1"/>
    <col min="8447" max="8459" width="9.140625" style="2"/>
    <col min="8460" max="8472" width="0" style="2" hidden="1" customWidth="1"/>
    <col min="8473" max="8473" width="1.7109375" style="2" customWidth="1"/>
    <col min="8474" max="8476" width="9.140625" style="2"/>
    <col min="8477" max="8477" width="10" style="2" bestFit="1" customWidth="1"/>
    <col min="8478" max="8701" width="9.140625" style="2"/>
    <col min="8702" max="8702" width="29" style="2" customWidth="1"/>
    <col min="8703" max="8715" width="9.140625" style="2"/>
    <col min="8716" max="8728" width="0" style="2" hidden="1" customWidth="1"/>
    <col min="8729" max="8729" width="1.7109375" style="2" customWidth="1"/>
    <col min="8730" max="8732" width="9.140625" style="2"/>
    <col min="8733" max="8733" width="10" style="2" bestFit="1" customWidth="1"/>
    <col min="8734" max="8957" width="9.140625" style="2"/>
    <col min="8958" max="8958" width="29" style="2" customWidth="1"/>
    <col min="8959" max="8971" width="9.140625" style="2"/>
    <col min="8972" max="8984" width="0" style="2" hidden="1" customWidth="1"/>
    <col min="8985" max="8985" width="1.7109375" style="2" customWidth="1"/>
    <col min="8986" max="8988" width="9.140625" style="2"/>
    <col min="8989" max="8989" width="10" style="2" bestFit="1" customWidth="1"/>
    <col min="8990" max="9213" width="9.140625" style="2"/>
    <col min="9214" max="9214" width="29" style="2" customWidth="1"/>
    <col min="9215" max="9227" width="9.140625" style="2"/>
    <col min="9228" max="9240" width="0" style="2" hidden="1" customWidth="1"/>
    <col min="9241" max="9241" width="1.7109375" style="2" customWidth="1"/>
    <col min="9242" max="9244" width="9.140625" style="2"/>
    <col min="9245" max="9245" width="10" style="2" bestFit="1" customWidth="1"/>
    <col min="9246" max="9469" width="9.140625" style="2"/>
    <col min="9470" max="9470" width="29" style="2" customWidth="1"/>
    <col min="9471" max="9483" width="9.140625" style="2"/>
    <col min="9484" max="9496" width="0" style="2" hidden="1" customWidth="1"/>
    <col min="9497" max="9497" width="1.7109375" style="2" customWidth="1"/>
    <col min="9498" max="9500" width="9.140625" style="2"/>
    <col min="9501" max="9501" width="10" style="2" bestFit="1" customWidth="1"/>
    <col min="9502" max="9725" width="9.140625" style="2"/>
    <col min="9726" max="9726" width="29" style="2" customWidth="1"/>
    <col min="9727" max="9739" width="9.140625" style="2"/>
    <col min="9740" max="9752" width="0" style="2" hidden="1" customWidth="1"/>
    <col min="9753" max="9753" width="1.7109375" style="2" customWidth="1"/>
    <col min="9754" max="9756" width="9.140625" style="2"/>
    <col min="9757" max="9757" width="10" style="2" bestFit="1" customWidth="1"/>
    <col min="9758" max="9981" width="9.140625" style="2"/>
    <col min="9982" max="9982" width="29" style="2" customWidth="1"/>
    <col min="9983" max="9995" width="9.140625" style="2"/>
    <col min="9996" max="10008" width="0" style="2" hidden="1" customWidth="1"/>
    <col min="10009" max="10009" width="1.7109375" style="2" customWidth="1"/>
    <col min="10010" max="10012" width="9.140625" style="2"/>
    <col min="10013" max="10013" width="10" style="2" bestFit="1" customWidth="1"/>
    <col min="10014" max="10237" width="9.140625" style="2"/>
    <col min="10238" max="10238" width="29" style="2" customWidth="1"/>
    <col min="10239" max="10251" width="9.140625" style="2"/>
    <col min="10252" max="10264" width="0" style="2" hidden="1" customWidth="1"/>
    <col min="10265" max="10265" width="1.7109375" style="2" customWidth="1"/>
    <col min="10266" max="10268" width="9.140625" style="2"/>
    <col min="10269" max="10269" width="10" style="2" bestFit="1" customWidth="1"/>
    <col min="10270" max="10493" width="9.140625" style="2"/>
    <col min="10494" max="10494" width="29" style="2" customWidth="1"/>
    <col min="10495" max="10507" width="9.140625" style="2"/>
    <col min="10508" max="10520" width="0" style="2" hidden="1" customWidth="1"/>
    <col min="10521" max="10521" width="1.7109375" style="2" customWidth="1"/>
    <col min="10522" max="10524" width="9.140625" style="2"/>
    <col min="10525" max="10525" width="10" style="2" bestFit="1" customWidth="1"/>
    <col min="10526" max="10749" width="9.140625" style="2"/>
    <col min="10750" max="10750" width="29" style="2" customWidth="1"/>
    <col min="10751" max="10763" width="9.140625" style="2"/>
    <col min="10764" max="10776" width="0" style="2" hidden="1" customWidth="1"/>
    <col min="10777" max="10777" width="1.7109375" style="2" customWidth="1"/>
    <col min="10778" max="10780" width="9.140625" style="2"/>
    <col min="10781" max="10781" width="10" style="2" bestFit="1" customWidth="1"/>
    <col min="10782" max="11005" width="9.140625" style="2"/>
    <col min="11006" max="11006" width="29" style="2" customWidth="1"/>
    <col min="11007" max="11019" width="9.140625" style="2"/>
    <col min="11020" max="11032" width="0" style="2" hidden="1" customWidth="1"/>
    <col min="11033" max="11033" width="1.7109375" style="2" customWidth="1"/>
    <col min="11034" max="11036" width="9.140625" style="2"/>
    <col min="11037" max="11037" width="10" style="2" bestFit="1" customWidth="1"/>
    <col min="11038" max="11261" width="9.140625" style="2"/>
    <col min="11262" max="11262" width="29" style="2" customWidth="1"/>
    <col min="11263" max="11275" width="9.140625" style="2"/>
    <col min="11276" max="11288" width="0" style="2" hidden="1" customWidth="1"/>
    <col min="11289" max="11289" width="1.7109375" style="2" customWidth="1"/>
    <col min="11290" max="11292" width="9.140625" style="2"/>
    <col min="11293" max="11293" width="10" style="2" bestFit="1" customWidth="1"/>
    <col min="11294" max="11517" width="9.140625" style="2"/>
    <col min="11518" max="11518" width="29" style="2" customWidth="1"/>
    <col min="11519" max="11531" width="9.140625" style="2"/>
    <col min="11532" max="11544" width="0" style="2" hidden="1" customWidth="1"/>
    <col min="11545" max="11545" width="1.7109375" style="2" customWidth="1"/>
    <col min="11546" max="11548" width="9.140625" style="2"/>
    <col min="11549" max="11549" width="10" style="2" bestFit="1" customWidth="1"/>
    <col min="11550" max="11773" width="9.140625" style="2"/>
    <col min="11774" max="11774" width="29" style="2" customWidth="1"/>
    <col min="11775" max="11787" width="9.140625" style="2"/>
    <col min="11788" max="11800" width="0" style="2" hidden="1" customWidth="1"/>
    <col min="11801" max="11801" width="1.7109375" style="2" customWidth="1"/>
    <col min="11802" max="11804" width="9.140625" style="2"/>
    <col min="11805" max="11805" width="10" style="2" bestFit="1" customWidth="1"/>
    <col min="11806" max="12029" width="9.140625" style="2"/>
    <col min="12030" max="12030" width="29" style="2" customWidth="1"/>
    <col min="12031" max="12043" width="9.140625" style="2"/>
    <col min="12044" max="12056" width="0" style="2" hidden="1" customWidth="1"/>
    <col min="12057" max="12057" width="1.7109375" style="2" customWidth="1"/>
    <col min="12058" max="12060" width="9.140625" style="2"/>
    <col min="12061" max="12061" width="10" style="2" bestFit="1" customWidth="1"/>
    <col min="12062" max="12285" width="9.140625" style="2"/>
    <col min="12286" max="12286" width="29" style="2" customWidth="1"/>
    <col min="12287" max="12299" width="9.140625" style="2"/>
    <col min="12300" max="12312" width="0" style="2" hidden="1" customWidth="1"/>
    <col min="12313" max="12313" width="1.7109375" style="2" customWidth="1"/>
    <col min="12314" max="12316" width="9.140625" style="2"/>
    <col min="12317" max="12317" width="10" style="2" bestFit="1" customWidth="1"/>
    <col min="12318" max="12541" width="9.140625" style="2"/>
    <col min="12542" max="12542" width="29" style="2" customWidth="1"/>
    <col min="12543" max="12555" width="9.140625" style="2"/>
    <col min="12556" max="12568" width="0" style="2" hidden="1" customWidth="1"/>
    <col min="12569" max="12569" width="1.7109375" style="2" customWidth="1"/>
    <col min="12570" max="12572" width="9.140625" style="2"/>
    <col min="12573" max="12573" width="10" style="2" bestFit="1" customWidth="1"/>
    <col min="12574" max="12797" width="9.140625" style="2"/>
    <col min="12798" max="12798" width="29" style="2" customWidth="1"/>
    <col min="12799" max="12811" width="9.140625" style="2"/>
    <col min="12812" max="12824" width="0" style="2" hidden="1" customWidth="1"/>
    <col min="12825" max="12825" width="1.7109375" style="2" customWidth="1"/>
    <col min="12826" max="12828" width="9.140625" style="2"/>
    <col min="12829" max="12829" width="10" style="2" bestFit="1" customWidth="1"/>
    <col min="12830" max="13053" width="9.140625" style="2"/>
    <col min="13054" max="13054" width="29" style="2" customWidth="1"/>
    <col min="13055" max="13067" width="9.140625" style="2"/>
    <col min="13068" max="13080" width="0" style="2" hidden="1" customWidth="1"/>
    <col min="13081" max="13081" width="1.7109375" style="2" customWidth="1"/>
    <col min="13082" max="13084" width="9.140625" style="2"/>
    <col min="13085" max="13085" width="10" style="2" bestFit="1" customWidth="1"/>
    <col min="13086" max="13309" width="9.140625" style="2"/>
    <col min="13310" max="13310" width="29" style="2" customWidth="1"/>
    <col min="13311" max="13323" width="9.140625" style="2"/>
    <col min="13324" max="13336" width="0" style="2" hidden="1" customWidth="1"/>
    <col min="13337" max="13337" width="1.7109375" style="2" customWidth="1"/>
    <col min="13338" max="13340" width="9.140625" style="2"/>
    <col min="13341" max="13341" width="10" style="2" bestFit="1" customWidth="1"/>
    <col min="13342" max="13565" width="9.140625" style="2"/>
    <col min="13566" max="13566" width="29" style="2" customWidth="1"/>
    <col min="13567" max="13579" width="9.140625" style="2"/>
    <col min="13580" max="13592" width="0" style="2" hidden="1" customWidth="1"/>
    <col min="13593" max="13593" width="1.7109375" style="2" customWidth="1"/>
    <col min="13594" max="13596" width="9.140625" style="2"/>
    <col min="13597" max="13597" width="10" style="2" bestFit="1" customWidth="1"/>
    <col min="13598" max="13821" width="9.140625" style="2"/>
    <col min="13822" max="13822" width="29" style="2" customWidth="1"/>
    <col min="13823" max="13835" width="9.140625" style="2"/>
    <col min="13836" max="13848" width="0" style="2" hidden="1" customWidth="1"/>
    <col min="13849" max="13849" width="1.7109375" style="2" customWidth="1"/>
    <col min="13850" max="13852" width="9.140625" style="2"/>
    <col min="13853" max="13853" width="10" style="2" bestFit="1" customWidth="1"/>
    <col min="13854" max="14077" width="9.140625" style="2"/>
    <col min="14078" max="14078" width="29" style="2" customWidth="1"/>
    <col min="14079" max="14091" width="9.140625" style="2"/>
    <col min="14092" max="14104" width="0" style="2" hidden="1" customWidth="1"/>
    <col min="14105" max="14105" width="1.7109375" style="2" customWidth="1"/>
    <col min="14106" max="14108" width="9.140625" style="2"/>
    <col min="14109" max="14109" width="10" style="2" bestFit="1" customWidth="1"/>
    <col min="14110" max="14333" width="9.140625" style="2"/>
    <col min="14334" max="14334" width="29" style="2" customWidth="1"/>
    <col min="14335" max="14347" width="9.140625" style="2"/>
    <col min="14348" max="14360" width="0" style="2" hidden="1" customWidth="1"/>
    <col min="14361" max="14361" width="1.7109375" style="2" customWidth="1"/>
    <col min="14362" max="14364" width="9.140625" style="2"/>
    <col min="14365" max="14365" width="10" style="2" bestFit="1" customWidth="1"/>
    <col min="14366" max="14589" width="9.140625" style="2"/>
    <col min="14590" max="14590" width="29" style="2" customWidth="1"/>
    <col min="14591" max="14603" width="9.140625" style="2"/>
    <col min="14604" max="14616" width="0" style="2" hidden="1" customWidth="1"/>
    <col min="14617" max="14617" width="1.7109375" style="2" customWidth="1"/>
    <col min="14618" max="14620" width="9.140625" style="2"/>
    <col min="14621" max="14621" width="10" style="2" bestFit="1" customWidth="1"/>
    <col min="14622" max="14845" width="9.140625" style="2"/>
    <col min="14846" max="14846" width="29" style="2" customWidth="1"/>
    <col min="14847" max="14859" width="9.140625" style="2"/>
    <col min="14860" max="14872" width="0" style="2" hidden="1" customWidth="1"/>
    <col min="14873" max="14873" width="1.7109375" style="2" customWidth="1"/>
    <col min="14874" max="14876" width="9.140625" style="2"/>
    <col min="14877" max="14877" width="10" style="2" bestFit="1" customWidth="1"/>
    <col min="14878" max="15101" width="9.140625" style="2"/>
    <col min="15102" max="15102" width="29" style="2" customWidth="1"/>
    <col min="15103" max="15115" width="9.140625" style="2"/>
    <col min="15116" max="15128" width="0" style="2" hidden="1" customWidth="1"/>
    <col min="15129" max="15129" width="1.7109375" style="2" customWidth="1"/>
    <col min="15130" max="15132" width="9.140625" style="2"/>
    <col min="15133" max="15133" width="10" style="2" bestFit="1" customWidth="1"/>
    <col min="15134" max="15357" width="9.140625" style="2"/>
    <col min="15358" max="15358" width="29" style="2" customWidth="1"/>
    <col min="15359" max="15371" width="9.140625" style="2"/>
    <col min="15372" max="15384" width="0" style="2" hidden="1" customWidth="1"/>
    <col min="15385" max="15385" width="1.7109375" style="2" customWidth="1"/>
    <col min="15386" max="15388" width="9.140625" style="2"/>
    <col min="15389" max="15389" width="10" style="2" bestFit="1" customWidth="1"/>
    <col min="15390" max="15613" width="9.140625" style="2"/>
    <col min="15614" max="15614" width="29" style="2" customWidth="1"/>
    <col min="15615" max="15627" width="9.140625" style="2"/>
    <col min="15628" max="15640" width="0" style="2" hidden="1" customWidth="1"/>
    <col min="15641" max="15641" width="1.7109375" style="2" customWidth="1"/>
    <col min="15642" max="15644" width="9.140625" style="2"/>
    <col min="15645" max="15645" width="10" style="2" bestFit="1" customWidth="1"/>
    <col min="15646" max="15869" width="9.140625" style="2"/>
    <col min="15870" max="15870" width="29" style="2" customWidth="1"/>
    <col min="15871" max="15883" width="9.140625" style="2"/>
    <col min="15884" max="15896" width="0" style="2" hidden="1" customWidth="1"/>
    <col min="15897" max="15897" width="1.7109375" style="2" customWidth="1"/>
    <col min="15898" max="15900" width="9.140625" style="2"/>
    <col min="15901" max="15901" width="10" style="2" bestFit="1" customWidth="1"/>
    <col min="15902" max="16125" width="9.140625" style="2"/>
    <col min="16126" max="16126" width="29" style="2" customWidth="1"/>
    <col min="16127" max="16139" width="9.140625" style="2"/>
    <col min="16140" max="16152" width="0" style="2" hidden="1" customWidth="1"/>
    <col min="16153" max="16153" width="1.7109375" style="2" customWidth="1"/>
    <col min="16154" max="16156" width="9.140625" style="2"/>
    <col min="16157" max="16157" width="10" style="2" bestFit="1" customWidth="1"/>
    <col min="16158" max="16384" width="9.140625" style="2"/>
  </cols>
  <sheetData>
    <row r="1" spans="1:28" ht="15.75" x14ac:dyDescent="0.25">
      <c r="A1" s="1" t="s">
        <v>136</v>
      </c>
    </row>
    <row r="2" spans="1:28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4" spans="1:28" x14ac:dyDescent="0.2">
      <c r="B4" s="2">
        <v>1996</v>
      </c>
      <c r="C4" s="2">
        <v>1997</v>
      </c>
      <c r="D4" s="2">
        <v>1998</v>
      </c>
      <c r="E4" s="2">
        <v>1999</v>
      </c>
      <c r="F4" s="2">
        <v>2000</v>
      </c>
      <c r="G4" s="2">
        <v>2001</v>
      </c>
      <c r="H4" s="2">
        <v>2002</v>
      </c>
      <c r="I4" s="2">
        <v>2003</v>
      </c>
      <c r="J4" s="2">
        <v>2004</v>
      </c>
      <c r="K4" s="2">
        <v>2005</v>
      </c>
      <c r="L4" s="2">
        <v>2006</v>
      </c>
      <c r="M4" s="2">
        <v>2007</v>
      </c>
      <c r="N4" s="2">
        <v>2008</v>
      </c>
      <c r="O4" s="2">
        <v>2009</v>
      </c>
      <c r="P4" s="2">
        <v>2010</v>
      </c>
      <c r="Q4" s="2">
        <v>2011</v>
      </c>
      <c r="R4" s="2">
        <v>2012</v>
      </c>
      <c r="S4" s="2">
        <v>2013</v>
      </c>
      <c r="T4" s="2">
        <v>2014</v>
      </c>
      <c r="U4" s="2">
        <v>2015</v>
      </c>
      <c r="V4" s="2">
        <v>2016</v>
      </c>
      <c r="W4" s="2">
        <v>2017</v>
      </c>
      <c r="X4" s="2">
        <v>2018</v>
      </c>
      <c r="Y4" s="2">
        <v>2019</v>
      </c>
      <c r="Z4" s="2">
        <v>2020</v>
      </c>
      <c r="AA4" s="2">
        <v>2021</v>
      </c>
      <c r="AB4" s="2">
        <v>2022</v>
      </c>
    </row>
    <row r="5" spans="1:28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7" spans="1:28" ht="15.75" x14ac:dyDescent="0.25">
      <c r="A7" s="1" t="s">
        <v>15</v>
      </c>
    </row>
    <row r="8" spans="1:28" x14ac:dyDescent="0.2">
      <c r="A8" s="20" t="s">
        <v>137</v>
      </c>
      <c r="B8" s="23">
        <v>640.83399999999995</v>
      </c>
      <c r="C8" s="23">
        <v>645.98299999999995</v>
      </c>
      <c r="D8" s="23">
        <v>647.43700000000001</v>
      </c>
      <c r="E8" s="23">
        <v>683.32299999999998</v>
      </c>
      <c r="F8" s="23">
        <v>721.22400000000005</v>
      </c>
      <c r="G8" s="23">
        <v>691.41899999999998</v>
      </c>
      <c r="H8" s="23">
        <v>642.62699999999995</v>
      </c>
      <c r="I8" s="23">
        <v>641.90599999999995</v>
      </c>
      <c r="J8" s="23">
        <v>728.15700000000004</v>
      </c>
      <c r="K8" s="23">
        <v>732.51400000000001</v>
      </c>
      <c r="L8" s="23">
        <v>694.37199999999996</v>
      </c>
      <c r="M8" s="23">
        <v>771.822</v>
      </c>
      <c r="N8" s="23">
        <v>826.18600000000004</v>
      </c>
      <c r="O8" s="23">
        <v>810.10599999999999</v>
      </c>
      <c r="P8" s="23">
        <v>822.32899999999995</v>
      </c>
      <c r="Q8" s="23">
        <v>868.97299999999996</v>
      </c>
      <c r="R8" s="23">
        <v>903.93399999999997</v>
      </c>
      <c r="S8" s="23">
        <v>979.25599999999997</v>
      </c>
      <c r="T8" s="23">
        <v>1072.0820000000001</v>
      </c>
      <c r="U8" s="23">
        <v>1224.9349999999999</v>
      </c>
      <c r="V8" s="23">
        <v>1101.954</v>
      </c>
      <c r="W8" s="24">
        <v>1070.548</v>
      </c>
      <c r="X8" s="24">
        <v>1082.0029999999999</v>
      </c>
      <c r="Y8" s="24">
        <v>1118.944</v>
      </c>
      <c r="Z8" s="24">
        <v>368.322</v>
      </c>
      <c r="AA8" s="24">
        <v>806.55499999999995</v>
      </c>
      <c r="AB8" s="24">
        <v>1100.9970000000001</v>
      </c>
    </row>
    <row r="9" spans="1:28" s="55" customFormat="1" x14ac:dyDescent="0.2">
      <c r="A9" s="54" t="s">
        <v>3</v>
      </c>
      <c r="B9" s="23">
        <v>3.5413529461186979</v>
      </c>
      <c r="C9" s="23">
        <v>0.803484209639314</v>
      </c>
      <c r="D9" s="23">
        <v>0.22508332262614725</v>
      </c>
      <c r="E9" s="23">
        <v>5.5427786796244218</v>
      </c>
      <c r="F9" s="23">
        <v>5.5465716798644369</v>
      </c>
      <c r="G9" s="23">
        <v>-4.1325579847592513</v>
      </c>
      <c r="H9" s="23">
        <v>-7.0567919018713727</v>
      </c>
      <c r="I9" s="23">
        <v>-0.11219572162389749</v>
      </c>
      <c r="J9" s="23">
        <v>13.436702570158262</v>
      </c>
      <c r="K9" s="23">
        <v>0.59835996907259981</v>
      </c>
      <c r="L9" s="23">
        <v>-5.2069994566656819</v>
      </c>
      <c r="M9" s="23">
        <v>11.153963581480827</v>
      </c>
      <c r="N9" s="23">
        <v>7.0435929527792718</v>
      </c>
      <c r="O9" s="23">
        <v>-1.9462929655065617</v>
      </c>
      <c r="P9" s="23">
        <v>1.5088148958284417</v>
      </c>
      <c r="Q9" s="23">
        <v>5.6721823017308166</v>
      </c>
      <c r="R9" s="23">
        <v>4.0232550378435246</v>
      </c>
      <c r="S9" s="23">
        <v>8.3326880059827388</v>
      </c>
      <c r="T9" s="23">
        <v>9.4792372985205233</v>
      </c>
      <c r="U9" s="23">
        <v>14.257584774298964</v>
      </c>
      <c r="V9" s="23">
        <v>-10.039798030099556</v>
      </c>
      <c r="W9" s="23">
        <v>-2.8500282225936791</v>
      </c>
      <c r="X9" s="23">
        <v>1.0700127411381766</v>
      </c>
      <c r="Y9" s="23">
        <v>3.4141310144241772</v>
      </c>
      <c r="Z9" s="23">
        <v>-67.083071181399603</v>
      </c>
      <c r="AA9" s="23">
        <v>119</v>
      </c>
      <c r="AB9" s="23">
        <v>36.5</v>
      </c>
    </row>
    <row r="10" spans="1:28" x14ac:dyDescent="0.2">
      <c r="A10" s="20" t="s">
        <v>138</v>
      </c>
      <c r="B10" s="23">
        <v>316.7</v>
      </c>
      <c r="C10" s="23">
        <v>297.7</v>
      </c>
      <c r="D10" s="23">
        <v>257.8</v>
      </c>
      <c r="E10" s="23">
        <v>289.10000000000002</v>
      </c>
      <c r="F10" s="23">
        <v>490</v>
      </c>
      <c r="G10" s="23">
        <v>487.3</v>
      </c>
      <c r="H10" s="23">
        <v>582.20000000000005</v>
      </c>
      <c r="I10" s="23">
        <v>542.29999999999995</v>
      </c>
      <c r="J10" s="23">
        <v>576.32000000000005</v>
      </c>
      <c r="K10" s="23">
        <v>552.81899999999996</v>
      </c>
      <c r="L10" s="23">
        <v>591.47400000000005</v>
      </c>
      <c r="M10" s="23">
        <v>481.77499999999998</v>
      </c>
      <c r="N10" s="23">
        <v>556.09</v>
      </c>
      <c r="O10" s="23">
        <v>606.76800000000003</v>
      </c>
      <c r="P10" s="23">
        <v>569.42399999999998</v>
      </c>
      <c r="Q10" s="23">
        <v>599.89300000000003</v>
      </c>
      <c r="R10" s="23">
        <v>582.30899999999997</v>
      </c>
      <c r="S10" s="23">
        <v>688.56799999999998</v>
      </c>
      <c r="T10" s="24">
        <v>667.09500000000003</v>
      </c>
      <c r="U10" s="24">
        <v>607.01900000000001</v>
      </c>
      <c r="V10" s="24">
        <v>656.04300000000001</v>
      </c>
      <c r="W10" s="24">
        <v>792.38400000000001</v>
      </c>
      <c r="X10" s="24">
        <v>815.16099999999994</v>
      </c>
      <c r="Y10" s="24">
        <v>832.00099999999998</v>
      </c>
      <c r="Z10" s="24">
        <v>255.38399999999999</v>
      </c>
      <c r="AA10" s="24">
        <v>136</v>
      </c>
      <c r="AB10" s="24">
        <v>610.47400000000005</v>
      </c>
    </row>
    <row r="11" spans="1:28" s="55" customFormat="1" x14ac:dyDescent="0.2">
      <c r="A11" s="54" t="s">
        <v>3</v>
      </c>
      <c r="B11" s="23">
        <v>7.7538815332906967</v>
      </c>
      <c r="C11" s="23">
        <v>-5.9993684875276285</v>
      </c>
      <c r="D11" s="23">
        <v>-13.402754450789377</v>
      </c>
      <c r="E11" s="23">
        <v>12.141194724592712</v>
      </c>
      <c r="F11" s="23">
        <v>69.491525423728788</v>
      </c>
      <c r="G11" s="23">
        <v>-0.55102040816326303</v>
      </c>
      <c r="H11" s="23">
        <v>19.474656269238668</v>
      </c>
      <c r="I11" s="23">
        <v>-6.8533150120233737</v>
      </c>
      <c r="J11" s="23">
        <v>6.2732804720634512</v>
      </c>
      <c r="K11" s="23">
        <v>-4.0777692948362168</v>
      </c>
      <c r="L11" s="23">
        <v>6.9923428825709841</v>
      </c>
      <c r="M11" s="23">
        <v>-18.546715493834061</v>
      </c>
      <c r="N11" s="23">
        <v>15.425250376212974</v>
      </c>
      <c r="O11" s="23">
        <v>9.1132730313438461</v>
      </c>
      <c r="P11" s="23">
        <v>-6.1545763784510799</v>
      </c>
      <c r="Q11" s="23">
        <v>5.3508457669504708</v>
      </c>
      <c r="R11" s="23">
        <v>-2.931189395442197</v>
      </c>
      <c r="S11" s="23">
        <v>18.247871834369729</v>
      </c>
      <c r="T11" s="23">
        <v>-3.118501004984251</v>
      </c>
      <c r="U11" s="23">
        <v>-9.0056138930737042</v>
      </c>
      <c r="V11" s="23">
        <v>8.0761887189692594</v>
      </c>
      <c r="W11" s="23">
        <v>20.78232676821489</v>
      </c>
      <c r="X11" s="23">
        <v>2.8744901461917367</v>
      </c>
      <c r="Y11" s="23">
        <v>2.0658495683674798</v>
      </c>
      <c r="Z11" s="23">
        <v>-69.304844585523327</v>
      </c>
      <c r="AA11" s="23">
        <v>-46.8</v>
      </c>
      <c r="AB11" s="23">
        <v>349</v>
      </c>
    </row>
    <row r="12" spans="1:28" x14ac:dyDescent="0.2">
      <c r="A12" s="20" t="s">
        <v>139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x14ac:dyDescent="0.2">
      <c r="A13" s="10" t="s">
        <v>140</v>
      </c>
      <c r="B13" s="23">
        <v>3.66</v>
      </c>
      <c r="C13" s="23">
        <v>3.4</v>
      </c>
      <c r="D13" s="23">
        <v>3.3</v>
      </c>
      <c r="E13" s="23">
        <v>3.4</v>
      </c>
      <c r="F13" s="23">
        <v>3.5</v>
      </c>
      <c r="G13" s="23">
        <v>3.9</v>
      </c>
      <c r="H13" s="23">
        <v>3.77</v>
      </c>
      <c r="I13" s="23">
        <v>3.5</v>
      </c>
      <c r="J13" s="23">
        <v>3.73</v>
      </c>
      <c r="K13" s="23">
        <v>3.67</v>
      </c>
      <c r="L13" s="23">
        <v>3.5101761514391887</v>
      </c>
      <c r="M13" s="23">
        <v>3.8</v>
      </c>
      <c r="N13" s="23">
        <v>2.9002253430256579</v>
      </c>
      <c r="O13" s="23">
        <v>4.1076553336971111</v>
      </c>
      <c r="P13" s="23">
        <v>3.9206183640053953</v>
      </c>
      <c r="Q13" s="23">
        <v>4.447090719068294</v>
      </c>
      <c r="R13" s="23">
        <v>4.3880216708369657</v>
      </c>
      <c r="S13" s="23">
        <v>5.0255055481343955</v>
      </c>
      <c r="T13" s="24">
        <v>5.0557796937930632</v>
      </c>
      <c r="U13" s="24">
        <v>5.340057984162125</v>
      </c>
      <c r="V13" s="24">
        <v>4.6158378731107241</v>
      </c>
      <c r="W13" s="24">
        <v>6.0432864984692705</v>
      </c>
      <c r="X13" s="24">
        <v>5.6034123519162637</v>
      </c>
      <c r="Y13" s="24">
        <v>4.5657212690623368</v>
      </c>
      <c r="Z13" s="24">
        <v>4.3609486853910351</v>
      </c>
      <c r="AA13" s="24">
        <v>6.05</v>
      </c>
      <c r="AB13" s="24">
        <v>5.16</v>
      </c>
    </row>
    <row r="14" spans="1:28" x14ac:dyDescent="0.2">
      <c r="A14" s="10" t="s">
        <v>141</v>
      </c>
      <c r="B14" s="23">
        <v>2.96</v>
      </c>
      <c r="C14" s="23">
        <v>2.5</v>
      </c>
      <c r="D14" s="23">
        <v>2.1</v>
      </c>
      <c r="E14" s="23">
        <v>2.4</v>
      </c>
      <c r="F14" s="23">
        <v>3.3</v>
      </c>
      <c r="G14" s="23">
        <v>3.4</v>
      </c>
      <c r="H14" s="23">
        <v>3.67</v>
      </c>
      <c r="I14" s="23">
        <v>3.06</v>
      </c>
      <c r="J14" s="23">
        <v>2.89</v>
      </c>
      <c r="K14" s="23">
        <v>2.91</v>
      </c>
      <c r="L14" s="23">
        <v>3.07</v>
      </c>
      <c r="M14" s="23">
        <v>2.44</v>
      </c>
      <c r="N14" s="23">
        <v>2.91</v>
      </c>
      <c r="O14" s="23">
        <v>3.12</v>
      </c>
      <c r="P14" s="23">
        <v>2.71</v>
      </c>
      <c r="Q14" s="23">
        <v>2.9067865438973142</v>
      </c>
      <c r="R14" s="23">
        <v>2.7437434146228381</v>
      </c>
      <c r="S14" s="23">
        <v>3.0467167542371727</v>
      </c>
      <c r="T14" s="24">
        <v>2.6732730520635752</v>
      </c>
      <c r="U14" s="24">
        <v>2.0909250064305986</v>
      </c>
      <c r="V14" s="24">
        <v>2.4668087264653424</v>
      </c>
      <c r="W14" s="24">
        <v>3.0917751692792019</v>
      </c>
      <c r="X14" s="24">
        <v>2.9784441472810128</v>
      </c>
      <c r="Y14" s="24">
        <v>2.7915992190883929</v>
      </c>
      <c r="Z14" s="9">
        <v>2.777400361497933</v>
      </c>
      <c r="AA14" s="9">
        <v>3.6</v>
      </c>
      <c r="AB14" s="9">
        <v>3.2</v>
      </c>
    </row>
    <row r="15" spans="1:28" x14ac:dyDescent="0.2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ht="15.75" x14ac:dyDescent="0.25">
      <c r="A16" s="1" t="s">
        <v>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x14ac:dyDescent="0.2">
      <c r="A17" s="20" t="s">
        <v>137</v>
      </c>
      <c r="B17" s="23">
        <v>1633.1</v>
      </c>
      <c r="C17" s="23">
        <v>1617.6</v>
      </c>
      <c r="D17" s="23">
        <v>1527.7</v>
      </c>
      <c r="E17" s="23">
        <v>1577.1</v>
      </c>
      <c r="F17" s="23">
        <v>1544</v>
      </c>
      <c r="G17" s="23">
        <v>1537.8</v>
      </c>
      <c r="H17" s="23">
        <v>1513.1</v>
      </c>
      <c r="I17" s="23">
        <v>1428.6</v>
      </c>
      <c r="J17" s="23">
        <v>1450</v>
      </c>
      <c r="K17" s="23">
        <v>1514.5</v>
      </c>
      <c r="L17" s="23">
        <v>1491.6</v>
      </c>
      <c r="M17" s="23">
        <v>1527.7</v>
      </c>
      <c r="N17" s="23">
        <v>1462.4</v>
      </c>
      <c r="O17" s="23">
        <v>1327</v>
      </c>
      <c r="P17" s="23">
        <v>1370.1</v>
      </c>
      <c r="Q17" s="23">
        <v>1346.3720000000001</v>
      </c>
      <c r="R17" s="23">
        <v>1421.3409999999999</v>
      </c>
      <c r="S17" s="23">
        <v>1363.4870000000001</v>
      </c>
      <c r="T17" s="24">
        <v>1421.86</v>
      </c>
      <c r="U17" s="24">
        <v>1267.2359999999999</v>
      </c>
      <c r="V17" s="24">
        <v>1605.6946666666668</v>
      </c>
      <c r="W17" s="24"/>
      <c r="X17" s="24">
        <v>1678.1</v>
      </c>
      <c r="Y17" s="24">
        <v>1804.1840000000002</v>
      </c>
      <c r="Z17" s="24">
        <v>445.87900000000002</v>
      </c>
      <c r="AA17" s="24">
        <v>893</v>
      </c>
      <c r="AB17" s="24">
        <v>1422.4</v>
      </c>
    </row>
    <row r="18" spans="1:28" s="55" customFormat="1" x14ac:dyDescent="0.2">
      <c r="A18" s="54" t="s">
        <v>3</v>
      </c>
      <c r="B18" s="23">
        <v>0</v>
      </c>
      <c r="C18" s="23">
        <v>-0.94911517971955173</v>
      </c>
      <c r="D18" s="23">
        <v>-5.5576162215628004</v>
      </c>
      <c r="E18" s="23">
        <v>3.2336191660666271</v>
      </c>
      <c r="F18" s="23">
        <v>-2.0987889163654754</v>
      </c>
      <c r="G18" s="23">
        <v>-0.40155440414508065</v>
      </c>
      <c r="H18" s="23">
        <v>-1.6061906619846564</v>
      </c>
      <c r="I18" s="23">
        <v>-5.5845614962659447</v>
      </c>
      <c r="J18" s="23">
        <v>1.4979700405991945</v>
      </c>
      <c r="K18" s="23">
        <v>4.4482758620689653</v>
      </c>
      <c r="L18" s="23">
        <v>-1.5120501815780845</v>
      </c>
      <c r="M18" s="23">
        <v>2.4202198980960139</v>
      </c>
      <c r="N18" s="23">
        <v>-4.2743994239706717</v>
      </c>
      <c r="O18" s="23">
        <v>-9.2587527352297645</v>
      </c>
      <c r="P18" s="23">
        <v>3.2479276563677399</v>
      </c>
      <c r="Q18" s="23">
        <v>-1.7318443909203589</v>
      </c>
      <c r="R18" s="23">
        <v>5.5682233439197946</v>
      </c>
      <c r="S18" s="23">
        <v>-4.0703814214885679</v>
      </c>
      <c r="T18" s="23">
        <v>4.2811555959095919</v>
      </c>
      <c r="U18" s="23">
        <v>-10.874769667899796</v>
      </c>
      <c r="V18" s="23">
        <v>26.708416322347766</v>
      </c>
      <c r="W18" s="56">
        <v>-100</v>
      </c>
      <c r="X18" s="57"/>
      <c r="Y18" s="57">
        <v>7.5161456413125052</v>
      </c>
      <c r="Z18" s="57">
        <v>-75.286389858240625</v>
      </c>
      <c r="AA18" s="57">
        <v>100.3</v>
      </c>
      <c r="AB18" s="57">
        <v>59.3</v>
      </c>
    </row>
    <row r="19" spans="1:28" x14ac:dyDescent="0.2">
      <c r="A19" s="20" t="s">
        <v>138</v>
      </c>
      <c r="B19" s="23">
        <v>1687.1</v>
      </c>
      <c r="C19" s="23">
        <v>1743.7</v>
      </c>
      <c r="D19" s="23">
        <v>1729.9</v>
      </c>
      <c r="E19" s="23">
        <v>1981.5</v>
      </c>
      <c r="F19" s="23">
        <v>2512.6</v>
      </c>
      <c r="G19" s="23">
        <v>2551.6999999999998</v>
      </c>
      <c r="H19" s="23">
        <v>2802.1</v>
      </c>
      <c r="I19" s="23">
        <v>2970.2</v>
      </c>
      <c r="J19" s="23">
        <v>3360</v>
      </c>
      <c r="K19" s="23">
        <v>3078.7</v>
      </c>
      <c r="L19" s="23">
        <v>3076.4</v>
      </c>
      <c r="M19" s="23">
        <v>2970.7</v>
      </c>
      <c r="N19" s="23">
        <v>2861.1</v>
      </c>
      <c r="O19" s="23">
        <v>3255.8</v>
      </c>
      <c r="P19" s="23">
        <v>3809.8</v>
      </c>
      <c r="Q19" s="23">
        <v>4161.2690000000002</v>
      </c>
      <c r="R19" s="23">
        <v>4434.1610000000001</v>
      </c>
      <c r="S19" s="23">
        <v>4709.2359999999999</v>
      </c>
      <c r="T19" s="24">
        <v>4804.701</v>
      </c>
      <c r="U19" s="24">
        <v>5445.7065000000002</v>
      </c>
      <c r="V19" s="24">
        <v>4531.0596000000005</v>
      </c>
      <c r="W19" s="24">
        <v>4476</v>
      </c>
      <c r="X19" s="24">
        <v>4707.3</v>
      </c>
      <c r="Y19" s="24">
        <v>5429.4740000000002</v>
      </c>
      <c r="Z19" s="24">
        <v>1327.1420000000001</v>
      </c>
      <c r="AA19" s="24">
        <v>1115.181</v>
      </c>
      <c r="AB19" s="24">
        <v>5390</v>
      </c>
    </row>
    <row r="20" spans="1:28" s="55" customFormat="1" x14ac:dyDescent="0.2">
      <c r="A20" s="54" t="s">
        <v>3</v>
      </c>
      <c r="B20" s="23">
        <v>0</v>
      </c>
      <c r="C20" s="23">
        <v>3.3548693023531584</v>
      </c>
      <c r="D20" s="23">
        <v>-0.79142054252451421</v>
      </c>
      <c r="E20" s="23">
        <v>14.544193305971437</v>
      </c>
      <c r="F20" s="23">
        <v>26.80292707544789</v>
      </c>
      <c r="G20" s="23">
        <v>1.5561569688768571</v>
      </c>
      <c r="H20" s="23">
        <v>9.8130657992710777</v>
      </c>
      <c r="I20" s="23">
        <v>5.9990721244780669</v>
      </c>
      <c r="J20" s="23">
        <v>13.123695374048893</v>
      </c>
      <c r="K20" s="23">
        <v>-8.3720238095238155</v>
      </c>
      <c r="L20" s="23">
        <v>-7.4706856790194801E-2</v>
      </c>
      <c r="M20" s="23">
        <v>-3.4358340917956145</v>
      </c>
      <c r="N20" s="23">
        <v>-3.6893661426599764</v>
      </c>
      <c r="O20" s="23">
        <v>13.795393380168477</v>
      </c>
      <c r="P20" s="23">
        <v>17.015787210516617</v>
      </c>
      <c r="Q20" s="23">
        <v>9.225392409050345</v>
      </c>
      <c r="R20" s="23">
        <v>6.5579033703420722</v>
      </c>
      <c r="S20" s="23">
        <v>6.2035410983047257</v>
      </c>
      <c r="T20" s="23">
        <v>2.0271865754869824</v>
      </c>
      <c r="U20" s="23">
        <v>13.341215197366086</v>
      </c>
      <c r="V20" s="23">
        <v>-16.795743582581977</v>
      </c>
      <c r="W20" s="23">
        <v>-1.2151594739561689</v>
      </c>
      <c r="X20" s="23">
        <v>5.1551283219763562</v>
      </c>
      <c r="Y20" s="23">
        <v>15.34098778839104</v>
      </c>
      <c r="Z20" s="23">
        <v>-75.55671138677522</v>
      </c>
      <c r="AA20" s="23">
        <v>-16</v>
      </c>
      <c r="AB20" s="23">
        <v>383.3</v>
      </c>
    </row>
    <row r="21" spans="1:28" x14ac:dyDescent="0.2">
      <c r="A21" s="20" t="s">
        <v>139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x14ac:dyDescent="0.2">
      <c r="A22" s="10" t="s">
        <v>140</v>
      </c>
      <c r="B22" s="23">
        <v>9.32</v>
      </c>
      <c r="C22" s="23">
        <v>8.6</v>
      </c>
      <c r="D22" s="23">
        <v>7.81</v>
      </c>
      <c r="E22" s="23">
        <v>7.76</v>
      </c>
      <c r="F22" s="23">
        <v>7.59</v>
      </c>
      <c r="G22" s="23">
        <v>8.74</v>
      </c>
      <c r="H22" s="23">
        <v>8.8800000000000008</v>
      </c>
      <c r="I22" s="23">
        <v>7.81</v>
      </c>
      <c r="J22" s="23">
        <v>7.47</v>
      </c>
      <c r="K22" s="23">
        <v>7.62</v>
      </c>
      <c r="L22" s="23">
        <v>7.52</v>
      </c>
      <c r="M22" s="23">
        <v>7.47</v>
      </c>
      <c r="N22" s="23">
        <v>7.03</v>
      </c>
      <c r="O22" s="23">
        <v>6.62</v>
      </c>
      <c r="P22" s="23">
        <v>6.54</v>
      </c>
      <c r="Q22" s="23">
        <v>6.8902467920331443</v>
      </c>
      <c r="R22" s="23">
        <v>6.8997018694385677</v>
      </c>
      <c r="S22" s="23">
        <v>6.9973648191168847</v>
      </c>
      <c r="T22" s="24">
        <v>6.7052808604347467</v>
      </c>
      <c r="U22" s="24">
        <v>5.5244676000095305</v>
      </c>
      <c r="V22" s="24">
        <v>6.7258944157849596</v>
      </c>
      <c r="W22" s="24"/>
      <c r="X22" s="24">
        <v>8.6999999999999993</v>
      </c>
      <c r="Y22" s="24">
        <v>7.3538092738219065</v>
      </c>
      <c r="Z22" s="24">
        <v>5.2825813194604123</v>
      </c>
      <c r="AA22" s="24">
        <v>6.7</v>
      </c>
      <c r="AB22" s="24">
        <v>6.66</v>
      </c>
    </row>
    <row r="23" spans="1:28" x14ac:dyDescent="0.2">
      <c r="A23" s="10" t="s">
        <v>141</v>
      </c>
      <c r="B23" s="23">
        <v>15.77</v>
      </c>
      <c r="C23" s="23">
        <v>14.62</v>
      </c>
      <c r="D23" s="23">
        <v>14.37</v>
      </c>
      <c r="E23" s="23">
        <v>16.64</v>
      </c>
      <c r="F23" s="23">
        <v>17.03</v>
      </c>
      <c r="G23" s="23">
        <v>17.7</v>
      </c>
      <c r="H23" s="23">
        <v>17.690000000000001</v>
      </c>
      <c r="I23" s="23">
        <v>16.73</v>
      </c>
      <c r="J23" s="23">
        <v>16.84</v>
      </c>
      <c r="K23" s="23">
        <v>16.21</v>
      </c>
      <c r="L23" s="23">
        <v>15.98</v>
      </c>
      <c r="M23" s="23">
        <v>15.02</v>
      </c>
      <c r="N23" s="23">
        <v>14.98</v>
      </c>
      <c r="O23" s="23">
        <v>16.760000000000002</v>
      </c>
      <c r="P23" s="23">
        <v>18.14</v>
      </c>
      <c r="Q23" s="23">
        <v>20.163463708923146</v>
      </c>
      <c r="R23" s="23">
        <v>20.893031093676072</v>
      </c>
      <c r="S23" s="23">
        <v>20.83702440551528</v>
      </c>
      <c r="T23" s="24">
        <v>19.254045835335166</v>
      </c>
      <c r="U23" s="24">
        <v>18.758167204867814</v>
      </c>
      <c r="V23" s="24">
        <v>17.037385295498257</v>
      </c>
      <c r="W23" s="24">
        <v>17.5</v>
      </c>
      <c r="X23" s="24">
        <v>17.199671742337337</v>
      </c>
      <c r="Y23" s="24">
        <v>18.217424472399351</v>
      </c>
      <c r="Z23" s="24">
        <v>14.433185597214743</v>
      </c>
      <c r="AA23" s="24">
        <v>29.8</v>
      </c>
      <c r="AB23" s="24">
        <v>28.314499726291359</v>
      </c>
    </row>
    <row r="24" spans="1:28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24"/>
      <c r="V24" s="24"/>
      <c r="W24" s="24"/>
      <c r="X24" s="24"/>
      <c r="Y24" s="24"/>
      <c r="Z24" s="24"/>
      <c r="AA24" s="24"/>
      <c r="AB24" s="24"/>
    </row>
    <row r="25" spans="1:28" ht="15.75" x14ac:dyDescent="0.25">
      <c r="A25" s="1" t="s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x14ac:dyDescent="0.2">
      <c r="A26" s="20" t="s">
        <v>137</v>
      </c>
      <c r="B26" s="23">
        <v>447.1</v>
      </c>
      <c r="C26" s="23">
        <v>472.3</v>
      </c>
      <c r="D26" s="23">
        <v>512.4</v>
      </c>
      <c r="E26" s="23">
        <v>514.6</v>
      </c>
      <c r="F26" s="23">
        <v>544.69600000000003</v>
      </c>
      <c r="G26" s="23">
        <v>507.07799999999997</v>
      </c>
      <c r="H26" s="23">
        <v>497.899</v>
      </c>
      <c r="I26" s="23">
        <v>531.20000000000005</v>
      </c>
      <c r="J26" s="23">
        <v>551.50199999999995</v>
      </c>
      <c r="K26" s="23">
        <v>547.53399999999999</v>
      </c>
      <c r="L26" s="23">
        <v>562.55799999999999</v>
      </c>
      <c r="M26" s="23">
        <v>572.93700000000001</v>
      </c>
      <c r="N26" s="23">
        <v>567.66700000000003</v>
      </c>
      <c r="O26" s="23">
        <v>518.56399999999996</v>
      </c>
      <c r="P26" s="23">
        <v>532.17999999999995</v>
      </c>
      <c r="Q26" s="23">
        <v>567.72400000000005</v>
      </c>
      <c r="R26" s="23">
        <v>536.303</v>
      </c>
      <c r="S26" s="23">
        <v>508.52</v>
      </c>
      <c r="T26" s="24">
        <v>519.59799999999996</v>
      </c>
      <c r="U26" s="24">
        <v>685.19600000000003</v>
      </c>
      <c r="V26" s="24">
        <v>631.51300000000003</v>
      </c>
      <c r="W26" s="24">
        <v>637.35599999999999</v>
      </c>
      <c r="X26" s="24">
        <v>707.3</v>
      </c>
      <c r="Y26" s="24">
        <v>694.5</v>
      </c>
      <c r="Z26" s="24">
        <v>318.28800000000001</v>
      </c>
      <c r="AA26" s="24">
        <v>144.80000000000001</v>
      </c>
      <c r="AB26" s="24">
        <v>442.6</v>
      </c>
    </row>
    <row r="27" spans="1:28" s="55" customFormat="1" x14ac:dyDescent="0.2">
      <c r="A27" s="54" t="s">
        <v>3</v>
      </c>
      <c r="B27" s="23">
        <v>0</v>
      </c>
      <c r="C27" s="58">
        <v>3.1710886456594647</v>
      </c>
      <c r="D27" s="23">
        <v>8.4903662926106218</v>
      </c>
      <c r="E27" s="23">
        <v>0.42935206869633991</v>
      </c>
      <c r="F27" s="23">
        <v>5.8484259619121657</v>
      </c>
      <c r="G27" s="23">
        <v>-6.9062376077665437</v>
      </c>
      <c r="H27" s="23">
        <v>-1.8101751604289624</v>
      </c>
      <c r="I27" s="23">
        <v>6.6883042544773232</v>
      </c>
      <c r="J27" s="23">
        <v>3.8219126506023917</v>
      </c>
      <c r="K27" s="23">
        <v>-0.71948968453422857</v>
      </c>
      <c r="L27" s="23">
        <v>2.7439391891645086</v>
      </c>
      <c r="M27" s="23">
        <v>1.8449653191315418</v>
      </c>
      <c r="N27" s="23">
        <v>-0.91982190013910459</v>
      </c>
      <c r="O27" s="23">
        <v>-8.6499655607953372</v>
      </c>
      <c r="P27" s="23">
        <v>2.6257125446425102</v>
      </c>
      <c r="Q27" s="23">
        <v>6.6789432147018113</v>
      </c>
      <c r="R27" s="23">
        <v>-5.5345555234585904</v>
      </c>
      <c r="S27" s="23">
        <v>-5.1804670121181529</v>
      </c>
      <c r="T27" s="23">
        <v>2.178478722567446</v>
      </c>
      <c r="U27" s="23">
        <v>31.870407507342229</v>
      </c>
      <c r="V27" s="23">
        <v>-7.8346925551229134</v>
      </c>
      <c r="W27" s="23">
        <v>0.92523827696341343</v>
      </c>
      <c r="X27" s="23">
        <v>11</v>
      </c>
      <c r="Y27" s="23">
        <v>-1.8</v>
      </c>
      <c r="Z27" s="23">
        <v>-54.170722295495509</v>
      </c>
      <c r="AA27" s="23">
        <v>-54.5</v>
      </c>
      <c r="AB27" s="23">
        <v>205.6</v>
      </c>
    </row>
    <row r="28" spans="1:28" x14ac:dyDescent="0.2">
      <c r="A28" s="20" t="s">
        <v>138</v>
      </c>
      <c r="B28" s="23">
        <v>510</v>
      </c>
      <c r="C28" s="23">
        <v>517.9</v>
      </c>
      <c r="D28" s="23">
        <v>506.6</v>
      </c>
      <c r="E28" s="23">
        <v>432.9</v>
      </c>
      <c r="F28" s="23">
        <v>533.29999999999995</v>
      </c>
      <c r="G28" s="23">
        <v>527.6</v>
      </c>
      <c r="H28" s="23">
        <v>523.29999999999995</v>
      </c>
      <c r="I28" s="23">
        <v>559.1</v>
      </c>
      <c r="J28" s="23">
        <v>721.3</v>
      </c>
      <c r="K28" s="23">
        <v>563.6</v>
      </c>
      <c r="L28" s="23">
        <v>539.1</v>
      </c>
      <c r="M28" s="23">
        <v>616.4</v>
      </c>
      <c r="N28" s="23">
        <v>597.52300000000002</v>
      </c>
      <c r="O28" s="23">
        <v>635.70000000000005</v>
      </c>
      <c r="P28" s="23">
        <v>664.7</v>
      </c>
      <c r="Q28" s="23">
        <v>619.05399999999997</v>
      </c>
      <c r="R28" s="23">
        <v>517.43600000000004</v>
      </c>
      <c r="S28" s="23">
        <v>570.26300000000003</v>
      </c>
      <c r="T28" s="24">
        <v>557.89800000000002</v>
      </c>
      <c r="U28" s="24">
        <v>586.61500000000001</v>
      </c>
      <c r="V28" s="24">
        <v>594.096</v>
      </c>
      <c r="W28" s="24">
        <v>580.4652000000001</v>
      </c>
      <c r="X28" s="24">
        <v>604.84254545454542</v>
      </c>
      <c r="Y28" s="24">
        <v>686.81299999999999</v>
      </c>
      <c r="Z28" s="24">
        <v>250.53199999999998</v>
      </c>
      <c r="AA28" s="24">
        <v>70</v>
      </c>
      <c r="AB28" s="24">
        <v>250.52699999999999</v>
      </c>
    </row>
    <row r="29" spans="1:28" s="55" customFormat="1" x14ac:dyDescent="0.2">
      <c r="A29" s="54" t="s">
        <v>3</v>
      </c>
      <c r="B29" s="23">
        <v>0</v>
      </c>
      <c r="C29" s="58">
        <v>3.1710886456594647</v>
      </c>
      <c r="D29" s="23">
        <v>-2.181888395443127</v>
      </c>
      <c r="E29" s="23">
        <v>-14.547966837741816</v>
      </c>
      <c r="F29" s="23">
        <v>23.192423192423188</v>
      </c>
      <c r="G29" s="23">
        <v>-1.0688168010500529</v>
      </c>
      <c r="H29" s="23">
        <v>-0.81501137225171871</v>
      </c>
      <c r="I29" s="23">
        <v>6.8412000764380032</v>
      </c>
      <c r="J29" s="23">
        <v>29.010910391700932</v>
      </c>
      <c r="K29" s="23">
        <v>-21.863302370719527</v>
      </c>
      <c r="L29" s="23">
        <v>-4.3470546486870116</v>
      </c>
      <c r="M29" s="23">
        <v>14.338712669263579</v>
      </c>
      <c r="N29" s="23">
        <v>-3.0624594419208231</v>
      </c>
      <c r="O29" s="23">
        <v>6.3892101224555411</v>
      </c>
      <c r="P29" s="23">
        <v>4.5619002674217395</v>
      </c>
      <c r="Q29" s="23">
        <v>-6.8671581164435187</v>
      </c>
      <c r="R29" s="23">
        <v>-16.415046183370098</v>
      </c>
      <c r="S29" s="23">
        <v>10.209378551163814</v>
      </c>
      <c r="T29" s="23">
        <v>-2.1682977854077872</v>
      </c>
      <c r="U29" s="23">
        <v>5.1473566852722152</v>
      </c>
      <c r="V29" s="23">
        <v>1.2752827663799928</v>
      </c>
      <c r="W29" s="23">
        <v>-2.2943766663973344</v>
      </c>
      <c r="X29" s="23">
        <v>4.1996222089705491</v>
      </c>
      <c r="Y29" s="23">
        <v>13.552362538229341</v>
      </c>
      <c r="Z29" s="23">
        <v>-63.5225308781284</v>
      </c>
      <c r="AA29" s="23">
        <v>-72.099999999999994</v>
      </c>
      <c r="AB29" s="23">
        <v>257.89999999999998</v>
      </c>
    </row>
    <row r="30" spans="1:28" x14ac:dyDescent="0.2">
      <c r="A30" s="20" t="s">
        <v>139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  <c r="U30" s="24"/>
      <c r="V30" s="24"/>
      <c r="W30" s="24"/>
      <c r="X30" s="24"/>
      <c r="Y30" s="24"/>
      <c r="Z30" s="24"/>
      <c r="AA30" s="24"/>
      <c r="AB30" s="24"/>
    </row>
    <row r="31" spans="1:28" x14ac:dyDescent="0.2">
      <c r="A31" s="10" t="s">
        <v>140</v>
      </c>
      <c r="B31" s="23">
        <v>2.5499999999999998</v>
      </c>
      <c r="C31" s="23">
        <v>2.5</v>
      </c>
      <c r="D31" s="23">
        <v>2.62</v>
      </c>
      <c r="E31" s="23">
        <v>2.5299999999999998</v>
      </c>
      <c r="F31" s="23">
        <v>2.68</v>
      </c>
      <c r="G31" s="23">
        <v>2.88</v>
      </c>
      <c r="H31" s="23">
        <v>2.92</v>
      </c>
      <c r="I31" s="23">
        <v>2.9</v>
      </c>
      <c r="J31" s="23">
        <v>2.84</v>
      </c>
      <c r="K31" s="23">
        <v>2.75</v>
      </c>
      <c r="L31" s="23">
        <v>2.84</v>
      </c>
      <c r="M31" s="23">
        <v>2.8</v>
      </c>
      <c r="N31" s="23">
        <v>2.73</v>
      </c>
      <c r="O31" s="23">
        <v>2.59</v>
      </c>
      <c r="P31" s="23">
        <v>2.54</v>
      </c>
      <c r="Q31" s="23">
        <v>2.9054068784557501</v>
      </c>
      <c r="R31" s="23">
        <v>2.6034081980928665</v>
      </c>
      <c r="S31" s="23">
        <v>2.6097058188433904</v>
      </c>
      <c r="T31" s="24">
        <v>2.4503470978297255</v>
      </c>
      <c r="U31" s="24">
        <v>2.9870861478494382</v>
      </c>
      <c r="V31" s="24">
        <v>2.6452661569918279</v>
      </c>
      <c r="W31" s="24">
        <v>3.5979002431636693</v>
      </c>
      <c r="X31" s="24">
        <v>3.6629791170253374</v>
      </c>
      <c r="Y31" s="24">
        <v>2.8307973971299512</v>
      </c>
      <c r="Z31" s="24">
        <v>3.7709384003472146</v>
      </c>
      <c r="AA31" s="24">
        <v>1.0900000000000001</v>
      </c>
      <c r="AB31" s="24">
        <v>2.0699999999999998</v>
      </c>
    </row>
    <row r="32" spans="1:28" x14ac:dyDescent="0.2">
      <c r="A32" s="10" t="s">
        <v>141</v>
      </c>
      <c r="B32" s="23">
        <v>4.7699999999999996</v>
      </c>
      <c r="C32" s="23">
        <v>4.34</v>
      </c>
      <c r="D32" s="23">
        <v>4.21</v>
      </c>
      <c r="E32" s="23">
        <v>3.64</v>
      </c>
      <c r="F32" s="23">
        <v>3.62</v>
      </c>
      <c r="G32" s="23">
        <v>3.66</v>
      </c>
      <c r="H32" s="23">
        <v>3.3</v>
      </c>
      <c r="I32" s="23">
        <v>3.15</v>
      </c>
      <c r="J32" s="23">
        <v>3.61</v>
      </c>
      <c r="K32" s="23">
        <v>2.97</v>
      </c>
      <c r="L32" s="23">
        <v>2.8</v>
      </c>
      <c r="M32" s="23">
        <v>3.12</v>
      </c>
      <c r="N32" s="23">
        <v>3.13</v>
      </c>
      <c r="O32" s="23">
        <v>3.27</v>
      </c>
      <c r="P32" s="23">
        <v>3.17</v>
      </c>
      <c r="Q32" s="9">
        <v>2.9996313294967734</v>
      </c>
      <c r="R32" s="9">
        <v>2.4380725997516488</v>
      </c>
      <c r="S32" s="9">
        <v>2.5232509155545322</v>
      </c>
      <c r="T32" s="9">
        <v>2.2356841067616524</v>
      </c>
      <c r="U32" s="9">
        <v>2.0206418129371335</v>
      </c>
      <c r="V32" s="9">
        <v>2.2338797870843132</v>
      </c>
      <c r="W32" s="9">
        <v>2.26489668139524</v>
      </c>
      <c r="X32" s="9">
        <v>2.2099802855333373</v>
      </c>
      <c r="Y32" s="9">
        <v>2.3044523197204767</v>
      </c>
      <c r="Z32" s="9">
        <v>2.7246329737446362</v>
      </c>
      <c r="AA32" s="9">
        <v>1.9</v>
      </c>
      <c r="AB32" s="9">
        <v>1.3</v>
      </c>
    </row>
    <row r="33" spans="1:28" x14ac:dyDescent="0.2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4"/>
      <c r="U33" s="24"/>
      <c r="V33" s="24"/>
      <c r="W33" s="24"/>
      <c r="X33" s="24"/>
      <c r="Y33" s="24"/>
      <c r="Z33" s="24"/>
      <c r="AA33" s="24"/>
      <c r="AB33" s="24"/>
    </row>
    <row r="34" spans="1:28" ht="15.75" x14ac:dyDescent="0.25">
      <c r="A34" s="1" t="s">
        <v>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4"/>
      <c r="U34" s="24"/>
      <c r="V34" s="24"/>
      <c r="W34" s="24"/>
      <c r="X34" s="24"/>
      <c r="Y34" s="24"/>
      <c r="Z34" s="24"/>
      <c r="AA34" s="24"/>
      <c r="AB34" s="24"/>
    </row>
    <row r="35" spans="1:28" x14ac:dyDescent="0.2">
      <c r="A35" s="20" t="s">
        <v>137</v>
      </c>
      <c r="B35" s="23">
        <v>1162.4000000000001</v>
      </c>
      <c r="C35" s="23">
        <v>1192.2</v>
      </c>
      <c r="D35" s="23">
        <v>1225.3</v>
      </c>
      <c r="E35" s="23">
        <v>1248.8</v>
      </c>
      <c r="F35" s="23">
        <v>1322.7</v>
      </c>
      <c r="G35" s="23">
        <v>1276.5</v>
      </c>
      <c r="H35" s="23">
        <v>1266.4000000000001</v>
      </c>
      <c r="I35" s="23">
        <v>1350.3</v>
      </c>
      <c r="J35" s="23">
        <v>1414.8</v>
      </c>
      <c r="K35" s="23">
        <v>1478.7</v>
      </c>
      <c r="L35" s="23">
        <v>1678.9</v>
      </c>
      <c r="M35" s="23">
        <v>1700.8</v>
      </c>
      <c r="N35" s="23">
        <v>1767.271</v>
      </c>
      <c r="O35" s="23">
        <v>1831.1</v>
      </c>
      <c r="P35" s="23">
        <v>1921.7</v>
      </c>
      <c r="Q35" s="23">
        <v>1951.752</v>
      </c>
      <c r="R35" s="23">
        <v>1986.0840000000001</v>
      </c>
      <c r="S35" s="23">
        <v>2008.4090000000001</v>
      </c>
      <c r="T35" s="24">
        <v>2080.181</v>
      </c>
      <c r="U35" s="24">
        <v>2219.5439999999999</v>
      </c>
      <c r="V35" s="24">
        <v>2181.6840000000002</v>
      </c>
      <c r="W35" s="24">
        <v>2296.8636000000001</v>
      </c>
      <c r="X35" s="24">
        <v>2418</v>
      </c>
      <c r="Y35" s="24">
        <v>2680.92</v>
      </c>
      <c r="Z35" s="24">
        <v>880.404</v>
      </c>
      <c r="AA35" s="24">
        <v>1464.4</v>
      </c>
      <c r="AB35" s="24">
        <v>2206.9279999999999</v>
      </c>
    </row>
    <row r="36" spans="1:28" s="55" customFormat="1" x14ac:dyDescent="0.2">
      <c r="A36" s="54" t="s">
        <v>3</v>
      </c>
      <c r="B36" s="23">
        <v>0</v>
      </c>
      <c r="C36" s="58">
        <v>3.1710886456594647</v>
      </c>
      <c r="D36" s="23">
        <v>2.7763798020466286</v>
      </c>
      <c r="E36" s="23">
        <v>1.9178976577164779</v>
      </c>
      <c r="F36" s="23">
        <v>5.9176809737347931</v>
      </c>
      <c r="G36" s="23">
        <v>-3.4928555227942879</v>
      </c>
      <c r="H36" s="23">
        <v>-0.79122600861730596</v>
      </c>
      <c r="I36" s="23">
        <v>6.6250789639924079</v>
      </c>
      <c r="J36" s="23">
        <v>4.7767162852699396</v>
      </c>
      <c r="K36" s="23">
        <v>4.5165394402035686</v>
      </c>
      <c r="L36" s="23">
        <v>13.538919321025228</v>
      </c>
      <c r="M36" s="23">
        <v>1.3044255167073597</v>
      </c>
      <c r="N36" s="23">
        <v>3.9082196613358424</v>
      </c>
      <c r="O36" s="23">
        <v>3.6117267810086826</v>
      </c>
      <c r="P36" s="23">
        <v>4.9478455573152829</v>
      </c>
      <c r="Q36" s="23">
        <v>1.5638236977675968</v>
      </c>
      <c r="R36" s="23">
        <v>1.7590349593595962</v>
      </c>
      <c r="S36" s="23">
        <v>1.1240712880220598</v>
      </c>
      <c r="T36" s="23">
        <v>3.5735749043148051</v>
      </c>
      <c r="U36" s="23">
        <v>6.6995612401036171</v>
      </c>
      <c r="V36" s="23">
        <v>-1.7057557768622598</v>
      </c>
      <c r="W36" s="23">
        <v>5.2793896824654682</v>
      </c>
      <c r="X36" s="23">
        <v>5.3</v>
      </c>
      <c r="Y36" s="23">
        <v>10.871578345576317</v>
      </c>
      <c r="Z36" s="23">
        <v>-67.16037778076182</v>
      </c>
      <c r="AA36" s="23">
        <v>66.3</v>
      </c>
      <c r="AB36" s="23">
        <v>77.8</v>
      </c>
    </row>
    <row r="37" spans="1:28" x14ac:dyDescent="0.2">
      <c r="A37" s="20" t="s">
        <v>138</v>
      </c>
      <c r="B37" s="23">
        <v>658.2</v>
      </c>
      <c r="C37" s="23">
        <v>711.7</v>
      </c>
      <c r="D37" s="23">
        <v>673.7</v>
      </c>
      <c r="E37" s="23">
        <v>764.3</v>
      </c>
      <c r="F37" s="23">
        <v>907.6</v>
      </c>
      <c r="G37" s="23">
        <v>840.3</v>
      </c>
      <c r="H37" s="23">
        <v>865.4</v>
      </c>
      <c r="I37" s="23">
        <v>1132.5999999999999</v>
      </c>
      <c r="J37" s="23">
        <v>1099.8</v>
      </c>
      <c r="K37" s="23">
        <v>1135.8</v>
      </c>
      <c r="L37" s="23">
        <v>1315.3</v>
      </c>
      <c r="M37" s="23">
        <v>1179.5</v>
      </c>
      <c r="N37" s="23">
        <v>1088.9010000000001</v>
      </c>
      <c r="O37" s="23">
        <v>922.3</v>
      </c>
      <c r="P37" s="23">
        <v>909.6</v>
      </c>
      <c r="Q37" s="23">
        <v>1125.481</v>
      </c>
      <c r="R37" s="23">
        <v>1320.0830000000001</v>
      </c>
      <c r="S37" s="23">
        <v>1265.268</v>
      </c>
      <c r="T37" s="24">
        <v>1423.797</v>
      </c>
      <c r="U37" s="24">
        <v>1781.0735999999999</v>
      </c>
      <c r="V37" s="24">
        <v>1655.5650000000001</v>
      </c>
      <c r="W37" s="24">
        <v>1776.5028</v>
      </c>
      <c r="X37" s="24">
        <v>1735.2456000000002</v>
      </c>
      <c r="Y37" s="24">
        <v>1552.346</v>
      </c>
      <c r="Z37" s="24">
        <v>449.27100000000002</v>
      </c>
      <c r="AA37" s="24">
        <v>70.599999999999994</v>
      </c>
      <c r="AB37" s="24">
        <v>706.09299999999996</v>
      </c>
    </row>
    <row r="38" spans="1:28" s="55" customFormat="1" x14ac:dyDescent="0.2">
      <c r="A38" s="54" t="s">
        <v>3</v>
      </c>
      <c r="B38" s="23">
        <v>0</v>
      </c>
      <c r="C38" s="58">
        <v>3.1710886456594647</v>
      </c>
      <c r="D38" s="23">
        <v>-5.339328368694674</v>
      </c>
      <c r="E38" s="23">
        <v>13.448122309633353</v>
      </c>
      <c r="F38" s="23">
        <v>18.749182258275557</v>
      </c>
      <c r="G38" s="23">
        <v>-7.4151608638166664</v>
      </c>
      <c r="H38" s="23">
        <v>2.9870284422230187</v>
      </c>
      <c r="I38" s="23">
        <v>30.875895539634847</v>
      </c>
      <c r="J38" s="23">
        <v>-2.8959915239272429</v>
      </c>
      <c r="K38" s="23">
        <v>3.2733224222585928</v>
      </c>
      <c r="L38" s="23">
        <v>15.803838703997183</v>
      </c>
      <c r="M38" s="23">
        <v>-10.324640766365084</v>
      </c>
      <c r="N38" s="23">
        <v>-7.6811360746078794</v>
      </c>
      <c r="O38" s="23">
        <v>-15.299921664136601</v>
      </c>
      <c r="P38" s="23">
        <v>-1.3769923018540531</v>
      </c>
      <c r="Q38" s="23">
        <v>23.733619173262969</v>
      </c>
      <c r="R38" s="23">
        <v>17.29056287933782</v>
      </c>
      <c r="S38" s="23">
        <v>-4.1523904178752433</v>
      </c>
      <c r="T38" s="23">
        <v>12.529282333861284</v>
      </c>
      <c r="U38" s="23">
        <v>25.093226070851387</v>
      </c>
      <c r="V38" s="23">
        <v>-7.0467946973106503</v>
      </c>
      <c r="W38" s="23">
        <v>7.304926112837606</v>
      </c>
      <c r="X38" s="23">
        <v>-2.322383055067506</v>
      </c>
      <c r="Y38" s="23">
        <v>-10.540271648001884</v>
      </c>
      <c r="Z38" s="23">
        <v>-71.058578435477656</v>
      </c>
      <c r="AA38" s="23">
        <v>-84.3</v>
      </c>
      <c r="AB38" s="23">
        <v>1625.5</v>
      </c>
    </row>
    <row r="39" spans="1:28" x14ac:dyDescent="0.2">
      <c r="A39" s="20" t="s">
        <v>139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  <c r="U39" s="24"/>
      <c r="V39" s="24"/>
      <c r="W39" s="24"/>
      <c r="X39" s="24"/>
      <c r="Y39" s="24"/>
      <c r="Z39" s="24"/>
      <c r="AA39" s="24"/>
      <c r="AB39" s="24"/>
    </row>
    <row r="40" spans="1:28" x14ac:dyDescent="0.2">
      <c r="A40" s="10" t="s">
        <v>140</v>
      </c>
      <c r="B40" s="23">
        <v>6.64</v>
      </c>
      <c r="C40" s="23">
        <v>6.3</v>
      </c>
      <c r="D40" s="23">
        <v>6.27</v>
      </c>
      <c r="E40" s="23">
        <v>6.14</v>
      </c>
      <c r="F40" s="23">
        <v>6.5</v>
      </c>
      <c r="G40" s="23">
        <v>7.25</v>
      </c>
      <c r="H40" s="23">
        <v>7.43</v>
      </c>
      <c r="I40" s="23">
        <v>7.38</v>
      </c>
      <c r="J40" s="23">
        <v>7.29</v>
      </c>
      <c r="K40" s="23">
        <v>7.44</v>
      </c>
      <c r="L40" s="23">
        <v>8.4600000000000009</v>
      </c>
      <c r="M40" s="23">
        <v>8.31</v>
      </c>
      <c r="N40" s="23">
        <v>8.49</v>
      </c>
      <c r="O40" s="23">
        <v>9.1300000000000008</v>
      </c>
      <c r="P40" s="23">
        <v>9.17</v>
      </c>
      <c r="Q40" s="23">
        <v>9.9883635108605002</v>
      </c>
      <c r="R40" s="23">
        <v>9.6411680853940265</v>
      </c>
      <c r="S40" s="23">
        <v>10.307080653499243</v>
      </c>
      <c r="T40" s="24">
        <v>9.8098250499627344</v>
      </c>
      <c r="U40" s="24">
        <v>9.6760184486516749</v>
      </c>
      <c r="V40" s="24">
        <v>9.1385844004011929</v>
      </c>
      <c r="W40" s="24">
        <v>12.977476836624502</v>
      </c>
      <c r="X40" s="24">
        <v>12.53</v>
      </c>
      <c r="Y40" s="24">
        <v>10.927363483089653</v>
      </c>
      <c r="Z40" s="24">
        <v>10.430645363379359</v>
      </c>
      <c r="AA40" s="24">
        <v>10.99</v>
      </c>
      <c r="AB40" s="24">
        <v>10.4</v>
      </c>
    </row>
    <row r="41" spans="1:28" x14ac:dyDescent="0.2">
      <c r="A41" s="10" t="s">
        <v>141</v>
      </c>
      <c r="B41" s="23">
        <v>6.15</v>
      </c>
      <c r="C41" s="23">
        <v>5.97</v>
      </c>
      <c r="D41" s="23">
        <v>5.59</v>
      </c>
      <c r="E41" s="23">
        <v>6.42</v>
      </c>
      <c r="F41" s="23">
        <v>6.15</v>
      </c>
      <c r="G41" s="23">
        <v>5.83</v>
      </c>
      <c r="H41" s="23">
        <v>5.46</v>
      </c>
      <c r="I41" s="23">
        <v>6.38</v>
      </c>
      <c r="J41" s="23">
        <v>5.51</v>
      </c>
      <c r="K41" s="23">
        <v>5.98</v>
      </c>
      <c r="L41" s="23">
        <v>6.83</v>
      </c>
      <c r="M41" s="23">
        <v>5.97</v>
      </c>
      <c r="N41" s="23">
        <v>5.7</v>
      </c>
      <c r="O41" s="23">
        <v>4.75</v>
      </c>
      <c r="P41" s="23">
        <v>4.33</v>
      </c>
      <c r="Q41" s="23">
        <v>5.4535275894402719</v>
      </c>
      <c r="R41" s="23">
        <v>6.2200121207220915</v>
      </c>
      <c r="S41" s="23">
        <v>5.5984495564710519</v>
      </c>
      <c r="T41" s="24">
        <v>5.705631359415019</v>
      </c>
      <c r="U41" s="24">
        <v>6.1350490322928444</v>
      </c>
      <c r="V41" s="24">
        <v>6.2251440671276042</v>
      </c>
      <c r="W41" s="24">
        <v>6.9316735890615861</v>
      </c>
      <c r="X41" s="24">
        <v>6.3402592879383697</v>
      </c>
      <c r="Y41" s="24">
        <v>5.2085609048005832</v>
      </c>
      <c r="Z41" s="24">
        <v>4.8859969215398689</v>
      </c>
      <c r="AA41" s="24">
        <v>1.9</v>
      </c>
      <c r="AB41" s="24">
        <v>3.7</v>
      </c>
    </row>
    <row r="42" spans="1:28" ht="15.75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30" x14ac:dyDescent="0.2">
      <c r="A43" s="112" t="s">
        <v>146</v>
      </c>
    </row>
    <row r="44" spans="1:28" x14ac:dyDescent="0.2">
      <c r="A44" s="112"/>
    </row>
    <row r="45" spans="1:28" x14ac:dyDescent="0.2">
      <c r="A45" s="2" t="s">
        <v>142</v>
      </c>
    </row>
  </sheetData>
  <printOptions horizontalCentered="1" verticalCentered="1"/>
  <pageMargins left="0.5" right="0.5" top="0.5" bottom="0.5" header="0.3" footer="1.3"/>
  <pageSetup scale="60" orientation="portrait" r:id="rId1"/>
  <colBreaks count="3" manualBreakCount="3">
    <brk id="8" max="44" man="1"/>
    <brk id="15" max="44" man="1"/>
    <brk id="22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944-4A68-40B7-9300-3DE0D5CDE5DC}">
  <dimension ref="A1:AL131"/>
  <sheetViews>
    <sheetView tabSelected="1" zoomScale="70" zoomScaleNormal="70" workbookViewId="0">
      <pane xSplit="1" ySplit="5" topLeftCell="W6" activePane="bottomRight" state="frozen"/>
      <selection pane="topRight" activeCell="B1" sqref="B1"/>
      <selection pane="bottomLeft" activeCell="A6" sqref="A6"/>
      <selection pane="bottomRight" activeCell="AO27" sqref="AO27"/>
    </sheetView>
  </sheetViews>
  <sheetFormatPr defaultRowHeight="15" x14ac:dyDescent="0.2"/>
  <cols>
    <col min="1" max="1" width="67.7109375" style="2" customWidth="1"/>
    <col min="2" max="6" width="11" style="2" bestFit="1" customWidth="1"/>
    <col min="7" max="7" width="10.28515625" style="2" bestFit="1" customWidth="1"/>
    <col min="8" max="10" width="9.28515625" style="2" bestFit="1" customWidth="1"/>
    <col min="11" max="14" width="11.140625" style="2" bestFit="1" customWidth="1"/>
    <col min="15" max="17" width="10.140625" style="2" bestFit="1" customWidth="1"/>
    <col min="18" max="23" width="11.140625" style="2" bestFit="1" customWidth="1"/>
    <col min="24" max="33" width="11.28515625" style="2" bestFit="1" customWidth="1"/>
    <col min="34" max="34" width="10.140625" style="2" bestFit="1" customWidth="1"/>
    <col min="35" max="35" width="11.28515625" style="2" bestFit="1" customWidth="1"/>
    <col min="36" max="36" width="10.7109375" style="2" bestFit="1" customWidth="1"/>
    <col min="37" max="38" width="10.7109375" style="2" customWidth="1"/>
    <col min="39" max="256" width="9.140625" style="2"/>
    <col min="257" max="257" width="41.28515625" style="2" customWidth="1"/>
    <col min="258" max="262" width="0" style="2" hidden="1" customWidth="1"/>
    <col min="263" max="263" width="10.140625" style="2" bestFit="1" customWidth="1"/>
    <col min="264" max="266" width="9.140625" style="2"/>
    <col min="267" max="279" width="10" style="2" bestFit="1" customWidth="1"/>
    <col min="280" max="291" width="0" style="2" hidden="1" customWidth="1"/>
    <col min="292" max="512" width="9.140625" style="2"/>
    <col min="513" max="513" width="41.28515625" style="2" customWidth="1"/>
    <col min="514" max="518" width="0" style="2" hidden="1" customWidth="1"/>
    <col min="519" max="519" width="10.140625" style="2" bestFit="1" customWidth="1"/>
    <col min="520" max="522" width="9.140625" style="2"/>
    <col min="523" max="535" width="10" style="2" bestFit="1" customWidth="1"/>
    <col min="536" max="547" width="0" style="2" hidden="1" customWidth="1"/>
    <col min="548" max="768" width="9.140625" style="2"/>
    <col min="769" max="769" width="41.28515625" style="2" customWidth="1"/>
    <col min="770" max="774" width="0" style="2" hidden="1" customWidth="1"/>
    <col min="775" max="775" width="10.140625" style="2" bestFit="1" customWidth="1"/>
    <col min="776" max="778" width="9.140625" style="2"/>
    <col min="779" max="791" width="10" style="2" bestFit="1" customWidth="1"/>
    <col min="792" max="803" width="0" style="2" hidden="1" customWidth="1"/>
    <col min="804" max="1024" width="9.140625" style="2"/>
    <col min="1025" max="1025" width="41.28515625" style="2" customWidth="1"/>
    <col min="1026" max="1030" width="0" style="2" hidden="1" customWidth="1"/>
    <col min="1031" max="1031" width="10.140625" style="2" bestFit="1" customWidth="1"/>
    <col min="1032" max="1034" width="9.140625" style="2"/>
    <col min="1035" max="1047" width="10" style="2" bestFit="1" customWidth="1"/>
    <col min="1048" max="1059" width="0" style="2" hidden="1" customWidth="1"/>
    <col min="1060" max="1280" width="9.140625" style="2"/>
    <col min="1281" max="1281" width="41.28515625" style="2" customWidth="1"/>
    <col min="1282" max="1286" width="0" style="2" hidden="1" customWidth="1"/>
    <col min="1287" max="1287" width="10.140625" style="2" bestFit="1" customWidth="1"/>
    <col min="1288" max="1290" width="9.140625" style="2"/>
    <col min="1291" max="1303" width="10" style="2" bestFit="1" customWidth="1"/>
    <col min="1304" max="1315" width="0" style="2" hidden="1" customWidth="1"/>
    <col min="1316" max="1536" width="9.140625" style="2"/>
    <col min="1537" max="1537" width="41.28515625" style="2" customWidth="1"/>
    <col min="1538" max="1542" width="0" style="2" hidden="1" customWidth="1"/>
    <col min="1543" max="1543" width="10.140625" style="2" bestFit="1" customWidth="1"/>
    <col min="1544" max="1546" width="9.140625" style="2"/>
    <col min="1547" max="1559" width="10" style="2" bestFit="1" customWidth="1"/>
    <col min="1560" max="1571" width="0" style="2" hidden="1" customWidth="1"/>
    <col min="1572" max="1792" width="9.140625" style="2"/>
    <col min="1793" max="1793" width="41.28515625" style="2" customWidth="1"/>
    <col min="1794" max="1798" width="0" style="2" hidden="1" customWidth="1"/>
    <col min="1799" max="1799" width="10.140625" style="2" bestFit="1" customWidth="1"/>
    <col min="1800" max="1802" width="9.140625" style="2"/>
    <col min="1803" max="1815" width="10" style="2" bestFit="1" customWidth="1"/>
    <col min="1816" max="1827" width="0" style="2" hidden="1" customWidth="1"/>
    <col min="1828" max="2048" width="9.140625" style="2"/>
    <col min="2049" max="2049" width="41.28515625" style="2" customWidth="1"/>
    <col min="2050" max="2054" width="0" style="2" hidden="1" customWidth="1"/>
    <col min="2055" max="2055" width="10.140625" style="2" bestFit="1" customWidth="1"/>
    <col min="2056" max="2058" width="9.140625" style="2"/>
    <col min="2059" max="2071" width="10" style="2" bestFit="1" customWidth="1"/>
    <col min="2072" max="2083" width="0" style="2" hidden="1" customWidth="1"/>
    <col min="2084" max="2304" width="9.140625" style="2"/>
    <col min="2305" max="2305" width="41.28515625" style="2" customWidth="1"/>
    <col min="2306" max="2310" width="0" style="2" hidden="1" customWidth="1"/>
    <col min="2311" max="2311" width="10.140625" style="2" bestFit="1" customWidth="1"/>
    <col min="2312" max="2314" width="9.140625" style="2"/>
    <col min="2315" max="2327" width="10" style="2" bestFit="1" customWidth="1"/>
    <col min="2328" max="2339" width="0" style="2" hidden="1" customWidth="1"/>
    <col min="2340" max="2560" width="9.140625" style="2"/>
    <col min="2561" max="2561" width="41.28515625" style="2" customWidth="1"/>
    <col min="2562" max="2566" width="0" style="2" hidden="1" customWidth="1"/>
    <col min="2567" max="2567" width="10.140625" style="2" bestFit="1" customWidth="1"/>
    <col min="2568" max="2570" width="9.140625" style="2"/>
    <col min="2571" max="2583" width="10" style="2" bestFit="1" customWidth="1"/>
    <col min="2584" max="2595" width="0" style="2" hidden="1" customWidth="1"/>
    <col min="2596" max="2816" width="9.140625" style="2"/>
    <col min="2817" max="2817" width="41.28515625" style="2" customWidth="1"/>
    <col min="2818" max="2822" width="0" style="2" hidden="1" customWidth="1"/>
    <col min="2823" max="2823" width="10.140625" style="2" bestFit="1" customWidth="1"/>
    <col min="2824" max="2826" width="9.140625" style="2"/>
    <col min="2827" max="2839" width="10" style="2" bestFit="1" customWidth="1"/>
    <col min="2840" max="2851" width="0" style="2" hidden="1" customWidth="1"/>
    <col min="2852" max="3072" width="9.140625" style="2"/>
    <col min="3073" max="3073" width="41.28515625" style="2" customWidth="1"/>
    <col min="3074" max="3078" width="0" style="2" hidden="1" customWidth="1"/>
    <col min="3079" max="3079" width="10.140625" style="2" bestFit="1" customWidth="1"/>
    <col min="3080" max="3082" width="9.140625" style="2"/>
    <col min="3083" max="3095" width="10" style="2" bestFit="1" customWidth="1"/>
    <col min="3096" max="3107" width="0" style="2" hidden="1" customWidth="1"/>
    <col min="3108" max="3328" width="9.140625" style="2"/>
    <col min="3329" max="3329" width="41.28515625" style="2" customWidth="1"/>
    <col min="3330" max="3334" width="0" style="2" hidden="1" customWidth="1"/>
    <col min="3335" max="3335" width="10.140625" style="2" bestFit="1" customWidth="1"/>
    <col min="3336" max="3338" width="9.140625" style="2"/>
    <col min="3339" max="3351" width="10" style="2" bestFit="1" customWidth="1"/>
    <col min="3352" max="3363" width="0" style="2" hidden="1" customWidth="1"/>
    <col min="3364" max="3584" width="9.140625" style="2"/>
    <col min="3585" max="3585" width="41.28515625" style="2" customWidth="1"/>
    <col min="3586" max="3590" width="0" style="2" hidden="1" customWidth="1"/>
    <col min="3591" max="3591" width="10.140625" style="2" bestFit="1" customWidth="1"/>
    <col min="3592" max="3594" width="9.140625" style="2"/>
    <col min="3595" max="3607" width="10" style="2" bestFit="1" customWidth="1"/>
    <col min="3608" max="3619" width="0" style="2" hidden="1" customWidth="1"/>
    <col min="3620" max="3840" width="9.140625" style="2"/>
    <col min="3841" max="3841" width="41.28515625" style="2" customWidth="1"/>
    <col min="3842" max="3846" width="0" style="2" hidden="1" customWidth="1"/>
    <col min="3847" max="3847" width="10.140625" style="2" bestFit="1" customWidth="1"/>
    <col min="3848" max="3850" width="9.140625" style="2"/>
    <col min="3851" max="3863" width="10" style="2" bestFit="1" customWidth="1"/>
    <col min="3864" max="3875" width="0" style="2" hidden="1" customWidth="1"/>
    <col min="3876" max="4096" width="9.140625" style="2"/>
    <col min="4097" max="4097" width="41.28515625" style="2" customWidth="1"/>
    <col min="4098" max="4102" width="0" style="2" hidden="1" customWidth="1"/>
    <col min="4103" max="4103" width="10.140625" style="2" bestFit="1" customWidth="1"/>
    <col min="4104" max="4106" width="9.140625" style="2"/>
    <col min="4107" max="4119" width="10" style="2" bestFit="1" customWidth="1"/>
    <col min="4120" max="4131" width="0" style="2" hidden="1" customWidth="1"/>
    <col min="4132" max="4352" width="9.140625" style="2"/>
    <col min="4353" max="4353" width="41.28515625" style="2" customWidth="1"/>
    <col min="4354" max="4358" width="0" style="2" hidden="1" customWidth="1"/>
    <col min="4359" max="4359" width="10.140625" style="2" bestFit="1" customWidth="1"/>
    <col min="4360" max="4362" width="9.140625" style="2"/>
    <col min="4363" max="4375" width="10" style="2" bestFit="1" customWidth="1"/>
    <col min="4376" max="4387" width="0" style="2" hidden="1" customWidth="1"/>
    <col min="4388" max="4608" width="9.140625" style="2"/>
    <col min="4609" max="4609" width="41.28515625" style="2" customWidth="1"/>
    <col min="4610" max="4614" width="0" style="2" hidden="1" customWidth="1"/>
    <col min="4615" max="4615" width="10.140625" style="2" bestFit="1" customWidth="1"/>
    <col min="4616" max="4618" width="9.140625" style="2"/>
    <col min="4619" max="4631" width="10" style="2" bestFit="1" customWidth="1"/>
    <col min="4632" max="4643" width="0" style="2" hidden="1" customWidth="1"/>
    <col min="4644" max="4864" width="9.140625" style="2"/>
    <col min="4865" max="4865" width="41.28515625" style="2" customWidth="1"/>
    <col min="4866" max="4870" width="0" style="2" hidden="1" customWidth="1"/>
    <col min="4871" max="4871" width="10.140625" style="2" bestFit="1" customWidth="1"/>
    <col min="4872" max="4874" width="9.140625" style="2"/>
    <col min="4875" max="4887" width="10" style="2" bestFit="1" customWidth="1"/>
    <col min="4888" max="4899" width="0" style="2" hidden="1" customWidth="1"/>
    <col min="4900" max="5120" width="9.140625" style="2"/>
    <col min="5121" max="5121" width="41.28515625" style="2" customWidth="1"/>
    <col min="5122" max="5126" width="0" style="2" hidden="1" customWidth="1"/>
    <col min="5127" max="5127" width="10.140625" style="2" bestFit="1" customWidth="1"/>
    <col min="5128" max="5130" width="9.140625" style="2"/>
    <col min="5131" max="5143" width="10" style="2" bestFit="1" customWidth="1"/>
    <col min="5144" max="5155" width="0" style="2" hidden="1" customWidth="1"/>
    <col min="5156" max="5376" width="9.140625" style="2"/>
    <col min="5377" max="5377" width="41.28515625" style="2" customWidth="1"/>
    <col min="5378" max="5382" width="0" style="2" hidden="1" customWidth="1"/>
    <col min="5383" max="5383" width="10.140625" style="2" bestFit="1" customWidth="1"/>
    <col min="5384" max="5386" width="9.140625" style="2"/>
    <col min="5387" max="5399" width="10" style="2" bestFit="1" customWidth="1"/>
    <col min="5400" max="5411" width="0" style="2" hidden="1" customWidth="1"/>
    <col min="5412" max="5632" width="9.140625" style="2"/>
    <col min="5633" max="5633" width="41.28515625" style="2" customWidth="1"/>
    <col min="5634" max="5638" width="0" style="2" hidden="1" customWidth="1"/>
    <col min="5639" max="5639" width="10.140625" style="2" bestFit="1" customWidth="1"/>
    <col min="5640" max="5642" width="9.140625" style="2"/>
    <col min="5643" max="5655" width="10" style="2" bestFit="1" customWidth="1"/>
    <col min="5656" max="5667" width="0" style="2" hidden="1" customWidth="1"/>
    <col min="5668" max="5888" width="9.140625" style="2"/>
    <col min="5889" max="5889" width="41.28515625" style="2" customWidth="1"/>
    <col min="5890" max="5894" width="0" style="2" hidden="1" customWidth="1"/>
    <col min="5895" max="5895" width="10.140625" style="2" bestFit="1" customWidth="1"/>
    <col min="5896" max="5898" width="9.140625" style="2"/>
    <col min="5899" max="5911" width="10" style="2" bestFit="1" customWidth="1"/>
    <col min="5912" max="5923" width="0" style="2" hidden="1" customWidth="1"/>
    <col min="5924" max="6144" width="9.140625" style="2"/>
    <col min="6145" max="6145" width="41.28515625" style="2" customWidth="1"/>
    <col min="6146" max="6150" width="0" style="2" hidden="1" customWidth="1"/>
    <col min="6151" max="6151" width="10.140625" style="2" bestFit="1" customWidth="1"/>
    <col min="6152" max="6154" width="9.140625" style="2"/>
    <col min="6155" max="6167" width="10" style="2" bestFit="1" customWidth="1"/>
    <col min="6168" max="6179" width="0" style="2" hidden="1" customWidth="1"/>
    <col min="6180" max="6400" width="9.140625" style="2"/>
    <col min="6401" max="6401" width="41.28515625" style="2" customWidth="1"/>
    <col min="6402" max="6406" width="0" style="2" hidden="1" customWidth="1"/>
    <col min="6407" max="6407" width="10.140625" style="2" bestFit="1" customWidth="1"/>
    <col min="6408" max="6410" width="9.140625" style="2"/>
    <col min="6411" max="6423" width="10" style="2" bestFit="1" customWidth="1"/>
    <col min="6424" max="6435" width="0" style="2" hidden="1" customWidth="1"/>
    <col min="6436" max="6656" width="9.140625" style="2"/>
    <col min="6657" max="6657" width="41.28515625" style="2" customWidth="1"/>
    <col min="6658" max="6662" width="0" style="2" hidden="1" customWidth="1"/>
    <col min="6663" max="6663" width="10.140625" style="2" bestFit="1" customWidth="1"/>
    <col min="6664" max="6666" width="9.140625" style="2"/>
    <col min="6667" max="6679" width="10" style="2" bestFit="1" customWidth="1"/>
    <col min="6680" max="6691" width="0" style="2" hidden="1" customWidth="1"/>
    <col min="6692" max="6912" width="9.140625" style="2"/>
    <col min="6913" max="6913" width="41.28515625" style="2" customWidth="1"/>
    <col min="6914" max="6918" width="0" style="2" hidden="1" customWidth="1"/>
    <col min="6919" max="6919" width="10.140625" style="2" bestFit="1" customWidth="1"/>
    <col min="6920" max="6922" width="9.140625" style="2"/>
    <col min="6923" max="6935" width="10" style="2" bestFit="1" customWidth="1"/>
    <col min="6936" max="6947" width="0" style="2" hidden="1" customWidth="1"/>
    <col min="6948" max="7168" width="9.140625" style="2"/>
    <col min="7169" max="7169" width="41.28515625" style="2" customWidth="1"/>
    <col min="7170" max="7174" width="0" style="2" hidden="1" customWidth="1"/>
    <col min="7175" max="7175" width="10.140625" style="2" bestFit="1" customWidth="1"/>
    <col min="7176" max="7178" width="9.140625" style="2"/>
    <col min="7179" max="7191" width="10" style="2" bestFit="1" customWidth="1"/>
    <col min="7192" max="7203" width="0" style="2" hidden="1" customWidth="1"/>
    <col min="7204" max="7424" width="9.140625" style="2"/>
    <col min="7425" max="7425" width="41.28515625" style="2" customWidth="1"/>
    <col min="7426" max="7430" width="0" style="2" hidden="1" customWidth="1"/>
    <col min="7431" max="7431" width="10.140625" style="2" bestFit="1" customWidth="1"/>
    <col min="7432" max="7434" width="9.140625" style="2"/>
    <col min="7435" max="7447" width="10" style="2" bestFit="1" customWidth="1"/>
    <col min="7448" max="7459" width="0" style="2" hidden="1" customWidth="1"/>
    <col min="7460" max="7680" width="9.140625" style="2"/>
    <col min="7681" max="7681" width="41.28515625" style="2" customWidth="1"/>
    <col min="7682" max="7686" width="0" style="2" hidden="1" customWidth="1"/>
    <col min="7687" max="7687" width="10.140625" style="2" bestFit="1" customWidth="1"/>
    <col min="7688" max="7690" width="9.140625" style="2"/>
    <col min="7691" max="7703" width="10" style="2" bestFit="1" customWidth="1"/>
    <col min="7704" max="7715" width="0" style="2" hidden="1" customWidth="1"/>
    <col min="7716" max="7936" width="9.140625" style="2"/>
    <col min="7937" max="7937" width="41.28515625" style="2" customWidth="1"/>
    <col min="7938" max="7942" width="0" style="2" hidden="1" customWidth="1"/>
    <col min="7943" max="7943" width="10.140625" style="2" bestFit="1" customWidth="1"/>
    <col min="7944" max="7946" width="9.140625" style="2"/>
    <col min="7947" max="7959" width="10" style="2" bestFit="1" customWidth="1"/>
    <col min="7960" max="7971" width="0" style="2" hidden="1" customWidth="1"/>
    <col min="7972" max="8192" width="9.140625" style="2"/>
    <col min="8193" max="8193" width="41.28515625" style="2" customWidth="1"/>
    <col min="8194" max="8198" width="0" style="2" hidden="1" customWidth="1"/>
    <col min="8199" max="8199" width="10.140625" style="2" bestFit="1" customWidth="1"/>
    <col min="8200" max="8202" width="9.140625" style="2"/>
    <col min="8203" max="8215" width="10" style="2" bestFit="1" customWidth="1"/>
    <col min="8216" max="8227" width="0" style="2" hidden="1" customWidth="1"/>
    <col min="8228" max="8448" width="9.140625" style="2"/>
    <col min="8449" max="8449" width="41.28515625" style="2" customWidth="1"/>
    <col min="8450" max="8454" width="0" style="2" hidden="1" customWidth="1"/>
    <col min="8455" max="8455" width="10.140625" style="2" bestFit="1" customWidth="1"/>
    <col min="8456" max="8458" width="9.140625" style="2"/>
    <col min="8459" max="8471" width="10" style="2" bestFit="1" customWidth="1"/>
    <col min="8472" max="8483" width="0" style="2" hidden="1" customWidth="1"/>
    <col min="8484" max="8704" width="9.140625" style="2"/>
    <col min="8705" max="8705" width="41.28515625" style="2" customWidth="1"/>
    <col min="8706" max="8710" width="0" style="2" hidden="1" customWidth="1"/>
    <col min="8711" max="8711" width="10.140625" style="2" bestFit="1" customWidth="1"/>
    <col min="8712" max="8714" width="9.140625" style="2"/>
    <col min="8715" max="8727" width="10" style="2" bestFit="1" customWidth="1"/>
    <col min="8728" max="8739" width="0" style="2" hidden="1" customWidth="1"/>
    <col min="8740" max="8960" width="9.140625" style="2"/>
    <col min="8961" max="8961" width="41.28515625" style="2" customWidth="1"/>
    <col min="8962" max="8966" width="0" style="2" hidden="1" customWidth="1"/>
    <col min="8967" max="8967" width="10.140625" style="2" bestFit="1" customWidth="1"/>
    <col min="8968" max="8970" width="9.140625" style="2"/>
    <col min="8971" max="8983" width="10" style="2" bestFit="1" customWidth="1"/>
    <col min="8984" max="8995" width="0" style="2" hidden="1" customWidth="1"/>
    <col min="8996" max="9216" width="9.140625" style="2"/>
    <col min="9217" max="9217" width="41.28515625" style="2" customWidth="1"/>
    <col min="9218" max="9222" width="0" style="2" hidden="1" customWidth="1"/>
    <col min="9223" max="9223" width="10.140625" style="2" bestFit="1" customWidth="1"/>
    <col min="9224" max="9226" width="9.140625" style="2"/>
    <col min="9227" max="9239" width="10" style="2" bestFit="1" customWidth="1"/>
    <col min="9240" max="9251" width="0" style="2" hidden="1" customWidth="1"/>
    <col min="9252" max="9472" width="9.140625" style="2"/>
    <col min="9473" max="9473" width="41.28515625" style="2" customWidth="1"/>
    <col min="9474" max="9478" width="0" style="2" hidden="1" customWidth="1"/>
    <col min="9479" max="9479" width="10.140625" style="2" bestFit="1" customWidth="1"/>
    <col min="9480" max="9482" width="9.140625" style="2"/>
    <col min="9483" max="9495" width="10" style="2" bestFit="1" customWidth="1"/>
    <col min="9496" max="9507" width="0" style="2" hidden="1" customWidth="1"/>
    <col min="9508" max="9728" width="9.140625" style="2"/>
    <col min="9729" max="9729" width="41.28515625" style="2" customWidth="1"/>
    <col min="9730" max="9734" width="0" style="2" hidden="1" customWidth="1"/>
    <col min="9735" max="9735" width="10.140625" style="2" bestFit="1" customWidth="1"/>
    <col min="9736" max="9738" width="9.140625" style="2"/>
    <col min="9739" max="9751" width="10" style="2" bestFit="1" customWidth="1"/>
    <col min="9752" max="9763" width="0" style="2" hidden="1" customWidth="1"/>
    <col min="9764" max="9984" width="9.140625" style="2"/>
    <col min="9985" max="9985" width="41.28515625" style="2" customWidth="1"/>
    <col min="9986" max="9990" width="0" style="2" hidden="1" customWidth="1"/>
    <col min="9991" max="9991" width="10.140625" style="2" bestFit="1" customWidth="1"/>
    <col min="9992" max="9994" width="9.140625" style="2"/>
    <col min="9995" max="10007" width="10" style="2" bestFit="1" customWidth="1"/>
    <col min="10008" max="10019" width="0" style="2" hidden="1" customWidth="1"/>
    <col min="10020" max="10240" width="9.140625" style="2"/>
    <col min="10241" max="10241" width="41.28515625" style="2" customWidth="1"/>
    <col min="10242" max="10246" width="0" style="2" hidden="1" customWidth="1"/>
    <col min="10247" max="10247" width="10.140625" style="2" bestFit="1" customWidth="1"/>
    <col min="10248" max="10250" width="9.140625" style="2"/>
    <col min="10251" max="10263" width="10" style="2" bestFit="1" customWidth="1"/>
    <col min="10264" max="10275" width="0" style="2" hidden="1" customWidth="1"/>
    <col min="10276" max="10496" width="9.140625" style="2"/>
    <col min="10497" max="10497" width="41.28515625" style="2" customWidth="1"/>
    <col min="10498" max="10502" width="0" style="2" hidden="1" customWidth="1"/>
    <col min="10503" max="10503" width="10.140625" style="2" bestFit="1" customWidth="1"/>
    <col min="10504" max="10506" width="9.140625" style="2"/>
    <col min="10507" max="10519" width="10" style="2" bestFit="1" customWidth="1"/>
    <col min="10520" max="10531" width="0" style="2" hidden="1" customWidth="1"/>
    <col min="10532" max="10752" width="9.140625" style="2"/>
    <col min="10753" max="10753" width="41.28515625" style="2" customWidth="1"/>
    <col min="10754" max="10758" width="0" style="2" hidden="1" customWidth="1"/>
    <col min="10759" max="10759" width="10.140625" style="2" bestFit="1" customWidth="1"/>
    <col min="10760" max="10762" width="9.140625" style="2"/>
    <col min="10763" max="10775" width="10" style="2" bestFit="1" customWidth="1"/>
    <col min="10776" max="10787" width="0" style="2" hidden="1" customWidth="1"/>
    <col min="10788" max="11008" width="9.140625" style="2"/>
    <col min="11009" max="11009" width="41.28515625" style="2" customWidth="1"/>
    <col min="11010" max="11014" width="0" style="2" hidden="1" customWidth="1"/>
    <col min="11015" max="11015" width="10.140625" style="2" bestFit="1" customWidth="1"/>
    <col min="11016" max="11018" width="9.140625" style="2"/>
    <col min="11019" max="11031" width="10" style="2" bestFit="1" customWidth="1"/>
    <col min="11032" max="11043" width="0" style="2" hidden="1" customWidth="1"/>
    <col min="11044" max="11264" width="9.140625" style="2"/>
    <col min="11265" max="11265" width="41.28515625" style="2" customWidth="1"/>
    <col min="11266" max="11270" width="0" style="2" hidden="1" customWidth="1"/>
    <col min="11271" max="11271" width="10.140625" style="2" bestFit="1" customWidth="1"/>
    <col min="11272" max="11274" width="9.140625" style="2"/>
    <col min="11275" max="11287" width="10" style="2" bestFit="1" customWidth="1"/>
    <col min="11288" max="11299" width="0" style="2" hidden="1" customWidth="1"/>
    <col min="11300" max="11520" width="9.140625" style="2"/>
    <col min="11521" max="11521" width="41.28515625" style="2" customWidth="1"/>
    <col min="11522" max="11526" width="0" style="2" hidden="1" customWidth="1"/>
    <col min="11527" max="11527" width="10.140625" style="2" bestFit="1" customWidth="1"/>
    <col min="11528" max="11530" width="9.140625" style="2"/>
    <col min="11531" max="11543" width="10" style="2" bestFit="1" customWidth="1"/>
    <col min="11544" max="11555" width="0" style="2" hidden="1" customWidth="1"/>
    <col min="11556" max="11776" width="9.140625" style="2"/>
    <col min="11777" max="11777" width="41.28515625" style="2" customWidth="1"/>
    <col min="11778" max="11782" width="0" style="2" hidden="1" customWidth="1"/>
    <col min="11783" max="11783" width="10.140625" style="2" bestFit="1" customWidth="1"/>
    <col min="11784" max="11786" width="9.140625" style="2"/>
    <col min="11787" max="11799" width="10" style="2" bestFit="1" customWidth="1"/>
    <col min="11800" max="11811" width="0" style="2" hidden="1" customWidth="1"/>
    <col min="11812" max="12032" width="9.140625" style="2"/>
    <col min="12033" max="12033" width="41.28515625" style="2" customWidth="1"/>
    <col min="12034" max="12038" width="0" style="2" hidden="1" customWidth="1"/>
    <col min="12039" max="12039" width="10.140625" style="2" bestFit="1" customWidth="1"/>
    <col min="12040" max="12042" width="9.140625" style="2"/>
    <col min="12043" max="12055" width="10" style="2" bestFit="1" customWidth="1"/>
    <col min="12056" max="12067" width="0" style="2" hidden="1" customWidth="1"/>
    <col min="12068" max="12288" width="9.140625" style="2"/>
    <col min="12289" max="12289" width="41.28515625" style="2" customWidth="1"/>
    <col min="12290" max="12294" width="0" style="2" hidden="1" customWidth="1"/>
    <col min="12295" max="12295" width="10.140625" style="2" bestFit="1" customWidth="1"/>
    <col min="12296" max="12298" width="9.140625" style="2"/>
    <col min="12299" max="12311" width="10" style="2" bestFit="1" customWidth="1"/>
    <col min="12312" max="12323" width="0" style="2" hidden="1" customWidth="1"/>
    <col min="12324" max="12544" width="9.140625" style="2"/>
    <col min="12545" max="12545" width="41.28515625" style="2" customWidth="1"/>
    <col min="12546" max="12550" width="0" style="2" hidden="1" customWidth="1"/>
    <col min="12551" max="12551" width="10.140625" style="2" bestFit="1" customWidth="1"/>
    <col min="12552" max="12554" width="9.140625" style="2"/>
    <col min="12555" max="12567" width="10" style="2" bestFit="1" customWidth="1"/>
    <col min="12568" max="12579" width="0" style="2" hidden="1" customWidth="1"/>
    <col min="12580" max="12800" width="9.140625" style="2"/>
    <col min="12801" max="12801" width="41.28515625" style="2" customWidth="1"/>
    <col min="12802" max="12806" width="0" style="2" hidden="1" customWidth="1"/>
    <col min="12807" max="12807" width="10.140625" style="2" bestFit="1" customWidth="1"/>
    <col min="12808" max="12810" width="9.140625" style="2"/>
    <col min="12811" max="12823" width="10" style="2" bestFit="1" customWidth="1"/>
    <col min="12824" max="12835" width="0" style="2" hidden="1" customWidth="1"/>
    <col min="12836" max="13056" width="9.140625" style="2"/>
    <col min="13057" max="13057" width="41.28515625" style="2" customWidth="1"/>
    <col min="13058" max="13062" width="0" style="2" hidden="1" customWidth="1"/>
    <col min="13063" max="13063" width="10.140625" style="2" bestFit="1" customWidth="1"/>
    <col min="13064" max="13066" width="9.140625" style="2"/>
    <col min="13067" max="13079" width="10" style="2" bestFit="1" customWidth="1"/>
    <col min="13080" max="13091" width="0" style="2" hidden="1" customWidth="1"/>
    <col min="13092" max="13312" width="9.140625" style="2"/>
    <col min="13313" max="13313" width="41.28515625" style="2" customWidth="1"/>
    <col min="13314" max="13318" width="0" style="2" hidden="1" customWidth="1"/>
    <col min="13319" max="13319" width="10.140625" style="2" bestFit="1" customWidth="1"/>
    <col min="13320" max="13322" width="9.140625" style="2"/>
    <col min="13323" max="13335" width="10" style="2" bestFit="1" customWidth="1"/>
    <col min="13336" max="13347" width="0" style="2" hidden="1" customWidth="1"/>
    <col min="13348" max="13568" width="9.140625" style="2"/>
    <col min="13569" max="13569" width="41.28515625" style="2" customWidth="1"/>
    <col min="13570" max="13574" width="0" style="2" hidden="1" customWidth="1"/>
    <col min="13575" max="13575" width="10.140625" style="2" bestFit="1" customWidth="1"/>
    <col min="13576" max="13578" width="9.140625" style="2"/>
    <col min="13579" max="13591" width="10" style="2" bestFit="1" customWidth="1"/>
    <col min="13592" max="13603" width="0" style="2" hidden="1" customWidth="1"/>
    <col min="13604" max="13824" width="9.140625" style="2"/>
    <col min="13825" max="13825" width="41.28515625" style="2" customWidth="1"/>
    <col min="13826" max="13830" width="0" style="2" hidden="1" customWidth="1"/>
    <col min="13831" max="13831" width="10.140625" style="2" bestFit="1" customWidth="1"/>
    <col min="13832" max="13834" width="9.140625" style="2"/>
    <col min="13835" max="13847" width="10" style="2" bestFit="1" customWidth="1"/>
    <col min="13848" max="13859" width="0" style="2" hidden="1" customWidth="1"/>
    <col min="13860" max="14080" width="9.140625" style="2"/>
    <col min="14081" max="14081" width="41.28515625" style="2" customWidth="1"/>
    <col min="14082" max="14086" width="0" style="2" hidden="1" customWidth="1"/>
    <col min="14087" max="14087" width="10.140625" style="2" bestFit="1" customWidth="1"/>
    <col min="14088" max="14090" width="9.140625" style="2"/>
    <col min="14091" max="14103" width="10" style="2" bestFit="1" customWidth="1"/>
    <col min="14104" max="14115" width="0" style="2" hidden="1" customWidth="1"/>
    <col min="14116" max="14336" width="9.140625" style="2"/>
    <col min="14337" max="14337" width="41.28515625" style="2" customWidth="1"/>
    <col min="14338" max="14342" width="0" style="2" hidden="1" customWidth="1"/>
    <col min="14343" max="14343" width="10.140625" style="2" bestFit="1" customWidth="1"/>
    <col min="14344" max="14346" width="9.140625" style="2"/>
    <col min="14347" max="14359" width="10" style="2" bestFit="1" customWidth="1"/>
    <col min="14360" max="14371" width="0" style="2" hidden="1" customWidth="1"/>
    <col min="14372" max="14592" width="9.140625" style="2"/>
    <col min="14593" max="14593" width="41.28515625" style="2" customWidth="1"/>
    <col min="14594" max="14598" width="0" style="2" hidden="1" customWidth="1"/>
    <col min="14599" max="14599" width="10.140625" style="2" bestFit="1" customWidth="1"/>
    <col min="14600" max="14602" width="9.140625" style="2"/>
    <col min="14603" max="14615" width="10" style="2" bestFit="1" customWidth="1"/>
    <col min="14616" max="14627" width="0" style="2" hidden="1" customWidth="1"/>
    <col min="14628" max="14848" width="9.140625" style="2"/>
    <col min="14849" max="14849" width="41.28515625" style="2" customWidth="1"/>
    <col min="14850" max="14854" width="0" style="2" hidden="1" customWidth="1"/>
    <col min="14855" max="14855" width="10.140625" style="2" bestFit="1" customWidth="1"/>
    <col min="14856" max="14858" width="9.140625" style="2"/>
    <col min="14859" max="14871" width="10" style="2" bestFit="1" customWidth="1"/>
    <col min="14872" max="14883" width="0" style="2" hidden="1" customWidth="1"/>
    <col min="14884" max="15104" width="9.140625" style="2"/>
    <col min="15105" max="15105" width="41.28515625" style="2" customWidth="1"/>
    <col min="15106" max="15110" width="0" style="2" hidden="1" customWidth="1"/>
    <col min="15111" max="15111" width="10.140625" style="2" bestFit="1" customWidth="1"/>
    <col min="15112" max="15114" width="9.140625" style="2"/>
    <col min="15115" max="15127" width="10" style="2" bestFit="1" customWidth="1"/>
    <col min="15128" max="15139" width="0" style="2" hidden="1" customWidth="1"/>
    <col min="15140" max="15360" width="9.140625" style="2"/>
    <col min="15361" max="15361" width="41.28515625" style="2" customWidth="1"/>
    <col min="15362" max="15366" width="0" style="2" hidden="1" customWidth="1"/>
    <col min="15367" max="15367" width="10.140625" style="2" bestFit="1" customWidth="1"/>
    <col min="15368" max="15370" width="9.140625" style="2"/>
    <col min="15371" max="15383" width="10" style="2" bestFit="1" customWidth="1"/>
    <col min="15384" max="15395" width="0" style="2" hidden="1" customWidth="1"/>
    <col min="15396" max="15616" width="9.140625" style="2"/>
    <col min="15617" max="15617" width="41.28515625" style="2" customWidth="1"/>
    <col min="15618" max="15622" width="0" style="2" hidden="1" customWidth="1"/>
    <col min="15623" max="15623" width="10.140625" style="2" bestFit="1" customWidth="1"/>
    <col min="15624" max="15626" width="9.140625" style="2"/>
    <col min="15627" max="15639" width="10" style="2" bestFit="1" customWidth="1"/>
    <col min="15640" max="15651" width="0" style="2" hidden="1" customWidth="1"/>
    <col min="15652" max="15872" width="9.140625" style="2"/>
    <col min="15873" max="15873" width="41.28515625" style="2" customWidth="1"/>
    <col min="15874" max="15878" width="0" style="2" hidden="1" customWidth="1"/>
    <col min="15879" max="15879" width="10.140625" style="2" bestFit="1" customWidth="1"/>
    <col min="15880" max="15882" width="9.140625" style="2"/>
    <col min="15883" max="15895" width="10" style="2" bestFit="1" customWidth="1"/>
    <col min="15896" max="15907" width="0" style="2" hidden="1" customWidth="1"/>
    <col min="15908" max="16128" width="9.140625" style="2"/>
    <col min="16129" max="16129" width="41.28515625" style="2" customWidth="1"/>
    <col min="16130" max="16134" width="0" style="2" hidden="1" customWidth="1"/>
    <col min="16135" max="16135" width="10.140625" style="2" bestFit="1" customWidth="1"/>
    <col min="16136" max="16138" width="9.140625" style="2"/>
    <col min="16139" max="16151" width="10" style="2" bestFit="1" customWidth="1"/>
    <col min="16152" max="16163" width="0" style="2" hidden="1" customWidth="1"/>
    <col min="16164" max="16384" width="9.140625" style="2"/>
  </cols>
  <sheetData>
    <row r="1" spans="1:38" s="1" customFormat="1" ht="15.75" x14ac:dyDescent="0.25">
      <c r="A1" s="1" t="s">
        <v>79</v>
      </c>
    </row>
    <row r="2" spans="1:38" ht="15.75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4" spans="1:38" x14ac:dyDescent="0.2">
      <c r="B4" s="2">
        <v>1986</v>
      </c>
      <c r="C4" s="2">
        <v>1987</v>
      </c>
      <c r="D4" s="2">
        <v>1988</v>
      </c>
      <c r="E4" s="2">
        <v>1989</v>
      </c>
      <c r="F4" s="2">
        <v>1990</v>
      </c>
      <c r="G4" s="2">
        <v>1991</v>
      </c>
      <c r="H4" s="2">
        <v>1992</v>
      </c>
      <c r="I4" s="2">
        <v>1993</v>
      </c>
      <c r="J4" s="2">
        <v>1994</v>
      </c>
      <c r="K4" s="2">
        <v>1995</v>
      </c>
      <c r="L4" s="2">
        <v>1996</v>
      </c>
      <c r="M4" s="2">
        <v>1997</v>
      </c>
      <c r="N4" s="2">
        <v>1998</v>
      </c>
      <c r="O4" s="2">
        <v>1999</v>
      </c>
      <c r="P4" s="2">
        <v>2000</v>
      </c>
      <c r="Q4" s="2">
        <v>2001</v>
      </c>
      <c r="R4" s="2">
        <v>2002</v>
      </c>
      <c r="S4" s="2">
        <v>2003</v>
      </c>
      <c r="T4" s="2">
        <v>2004</v>
      </c>
      <c r="U4" s="2">
        <v>2005</v>
      </c>
      <c r="V4" s="2">
        <v>2006</v>
      </c>
      <c r="W4" s="2">
        <v>2007</v>
      </c>
      <c r="X4" s="2">
        <v>2008</v>
      </c>
      <c r="Y4" s="2">
        <v>2009</v>
      </c>
      <c r="Z4" s="2">
        <v>2010</v>
      </c>
      <c r="AA4" s="2">
        <v>2011</v>
      </c>
      <c r="AB4" s="2">
        <v>2012</v>
      </c>
      <c r="AC4" s="2">
        <v>2013</v>
      </c>
      <c r="AD4" s="2">
        <v>2014</v>
      </c>
      <c r="AE4" s="2">
        <v>2015</v>
      </c>
      <c r="AF4" s="2">
        <v>2016</v>
      </c>
      <c r="AG4" s="2">
        <v>2017</v>
      </c>
      <c r="AH4" s="2">
        <v>2018</v>
      </c>
      <c r="AI4" s="2">
        <v>2019</v>
      </c>
      <c r="AJ4" s="2">
        <v>2020</v>
      </c>
      <c r="AK4" s="2">
        <v>2021</v>
      </c>
      <c r="AL4" s="2">
        <v>2022</v>
      </c>
    </row>
    <row r="5" spans="1:38" ht="15.75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x14ac:dyDescent="0.2">
      <c r="Z6" s="59"/>
      <c r="AA6" s="59"/>
      <c r="AB6" s="59"/>
      <c r="AC6" s="59"/>
      <c r="AD6" s="59"/>
      <c r="AE6" s="59"/>
      <c r="AF6" s="59"/>
      <c r="AG6" s="59"/>
      <c r="AH6" s="60"/>
      <c r="AI6" s="60"/>
      <c r="AJ6" s="60"/>
    </row>
    <row r="7" spans="1:38" ht="15.75" x14ac:dyDescent="0.25">
      <c r="A7" s="6" t="s">
        <v>80</v>
      </c>
      <c r="B7" s="1"/>
      <c r="C7" s="1"/>
      <c r="D7" s="1"/>
      <c r="E7" s="1"/>
      <c r="F7" s="1"/>
      <c r="Z7" s="59"/>
      <c r="AA7" s="59"/>
      <c r="AB7" s="59"/>
      <c r="AC7" s="58"/>
      <c r="AD7" s="59"/>
      <c r="AE7" s="59"/>
      <c r="AF7" s="59"/>
      <c r="AG7" s="59"/>
      <c r="AH7" s="61"/>
      <c r="AI7" s="61"/>
      <c r="AJ7" s="61"/>
    </row>
    <row r="8" spans="1:38" x14ac:dyDescent="0.2">
      <c r="A8" s="10" t="s">
        <v>81</v>
      </c>
      <c r="Z8" s="59"/>
      <c r="AA8" s="59"/>
      <c r="AB8" s="59"/>
      <c r="AC8" s="59"/>
      <c r="AD8" s="59"/>
      <c r="AE8" s="59"/>
      <c r="AF8" s="59"/>
      <c r="AG8" s="59"/>
    </row>
    <row r="9" spans="1:38" x14ac:dyDescent="0.2">
      <c r="A9" s="25" t="s">
        <v>82</v>
      </c>
      <c r="B9" s="14"/>
      <c r="C9" s="14"/>
      <c r="D9" s="14"/>
      <c r="E9" s="14"/>
      <c r="F9" s="14"/>
      <c r="G9" s="14">
        <v>33157</v>
      </c>
      <c r="H9" s="14">
        <v>34759</v>
      </c>
      <c r="I9" s="14">
        <v>37901</v>
      </c>
      <c r="J9" s="14">
        <v>38663</v>
      </c>
      <c r="K9" s="14">
        <v>39853</v>
      </c>
      <c r="L9" s="14">
        <v>41538</v>
      </c>
      <c r="M9" s="14">
        <v>42810</v>
      </c>
      <c r="N9" s="14">
        <v>43243</v>
      </c>
      <c r="O9" s="14">
        <v>43480</v>
      </c>
      <c r="P9" s="14">
        <v>43687</v>
      </c>
      <c r="Q9" s="14">
        <v>43912.703356453407</v>
      </c>
      <c r="R9" s="14">
        <v>44031.792196165778</v>
      </c>
      <c r="S9" s="14">
        <v>44758.816318580124</v>
      </c>
      <c r="T9" s="14">
        <v>45802.520000397475</v>
      </c>
      <c r="U9" s="14">
        <v>46991.405930190027</v>
      </c>
      <c r="V9" s="14">
        <v>47386.460739328111</v>
      </c>
      <c r="W9" s="14">
        <v>47594.185231599789</v>
      </c>
      <c r="X9" s="14">
        <v>48185.122520330711</v>
      </c>
      <c r="Y9" s="14">
        <v>48398</v>
      </c>
      <c r="Z9" s="14">
        <v>48404.311179406774</v>
      </c>
      <c r="AA9" s="14">
        <v>48967.102411198081</v>
      </c>
      <c r="AB9" s="14">
        <v>49649.802551198067</v>
      </c>
      <c r="AC9" s="14">
        <v>50241.240727826895</v>
      </c>
      <c r="AD9" s="14">
        <v>50642.362077826896</v>
      </c>
      <c r="AE9" s="14">
        <v>51309.489418414189</v>
      </c>
      <c r="AF9" s="14">
        <v>51461.586673138161</v>
      </c>
      <c r="AG9" s="14">
        <v>51398.629053202741</v>
      </c>
      <c r="AH9" s="14">
        <v>51512.00295320274</v>
      </c>
      <c r="AI9" s="14">
        <v>51515.060845677028</v>
      </c>
      <c r="AJ9" s="14">
        <v>50930.260485000312</v>
      </c>
      <c r="AK9" s="14">
        <v>50664</v>
      </c>
      <c r="AL9" s="14">
        <v>50440</v>
      </c>
    </row>
    <row r="10" spans="1:38" x14ac:dyDescent="0.2">
      <c r="A10" s="25" t="s">
        <v>83</v>
      </c>
      <c r="B10" s="14"/>
      <c r="C10" s="14"/>
      <c r="D10" s="14"/>
      <c r="E10" s="14"/>
      <c r="F10" s="14"/>
      <c r="G10" s="14">
        <v>34225</v>
      </c>
      <c r="H10" s="14">
        <v>35870</v>
      </c>
      <c r="I10" s="14">
        <v>38840</v>
      </c>
      <c r="J10" s="14">
        <v>39786</v>
      </c>
      <c r="K10" s="14">
        <v>41307</v>
      </c>
      <c r="L10" s="14">
        <v>43344</v>
      </c>
      <c r="M10" s="14">
        <v>44909</v>
      </c>
      <c r="N10" s="14">
        <v>45940</v>
      </c>
      <c r="O10" s="14">
        <v>46655</v>
      </c>
      <c r="P10" s="14">
        <v>47353</v>
      </c>
      <c r="Q10" s="14">
        <v>47925</v>
      </c>
      <c r="R10" s="14">
        <v>48279.088948443321</v>
      </c>
      <c r="S10" s="14">
        <v>49187.27842500525</v>
      </c>
      <c r="T10" s="14">
        <v>50527.979123220692</v>
      </c>
      <c r="U10" s="14">
        <v>51947.35001492533</v>
      </c>
      <c r="V10" s="14">
        <v>52485.622166655943</v>
      </c>
      <c r="W10" s="14">
        <v>52833.561769332155</v>
      </c>
      <c r="X10" s="14">
        <v>53220.789105996075</v>
      </c>
      <c r="Y10" s="14">
        <v>53404</v>
      </c>
      <c r="Z10" s="14">
        <v>53470</v>
      </c>
      <c r="AA10" s="14">
        <v>54340.253306418825</v>
      </c>
      <c r="AB10" s="14">
        <v>55262.167996418822</v>
      </c>
      <c r="AC10" s="14">
        <v>56197.224814944515</v>
      </c>
      <c r="AD10" s="14">
        <v>56534.058916233967</v>
      </c>
      <c r="AE10" s="14">
        <v>57326.170912747933</v>
      </c>
      <c r="AF10" s="14">
        <v>57356.752549415258</v>
      </c>
      <c r="AG10" s="14">
        <v>57252.720396092409</v>
      </c>
      <c r="AH10" s="14">
        <v>57652.037969609686</v>
      </c>
      <c r="AI10" s="14">
        <v>57726.124999609674</v>
      </c>
      <c r="AJ10" s="14">
        <v>57001</v>
      </c>
      <c r="AK10" s="14">
        <v>56803</v>
      </c>
      <c r="AL10" s="14">
        <v>56711</v>
      </c>
    </row>
    <row r="11" spans="1:38" x14ac:dyDescent="0.2">
      <c r="A11" s="25" t="s">
        <v>84</v>
      </c>
      <c r="B11" s="62">
        <v>59443.839922597668</v>
      </c>
      <c r="C11" s="62">
        <v>58873.436094488163</v>
      </c>
      <c r="D11" s="62">
        <v>59789.26435239835</v>
      </c>
      <c r="E11" s="62">
        <v>61096.320478004913</v>
      </c>
      <c r="F11" s="62">
        <v>64410.350440618437</v>
      </c>
      <c r="G11" s="62">
        <v>67382</v>
      </c>
      <c r="H11" s="14">
        <v>70629</v>
      </c>
      <c r="I11" s="14">
        <v>76741</v>
      </c>
      <c r="J11" s="14">
        <v>78448.764861045012</v>
      </c>
      <c r="K11" s="14">
        <v>81160</v>
      </c>
      <c r="L11" s="14">
        <v>84882.23842966037</v>
      </c>
      <c r="M11" s="14">
        <v>87718.888653423535</v>
      </c>
      <c r="N11" s="14">
        <v>89183</v>
      </c>
      <c r="O11" s="14">
        <v>90135</v>
      </c>
      <c r="P11" s="14">
        <v>91040</v>
      </c>
      <c r="Q11" s="14">
        <v>91837.710450146915</v>
      </c>
      <c r="R11" s="14">
        <v>92311</v>
      </c>
      <c r="S11" s="14">
        <v>93946</v>
      </c>
      <c r="T11" s="14">
        <v>96330</v>
      </c>
      <c r="U11" s="14">
        <v>98939</v>
      </c>
      <c r="V11" s="14">
        <v>99872.082905984062</v>
      </c>
      <c r="W11" s="14">
        <v>100427.74700093195</v>
      </c>
      <c r="X11" s="14">
        <v>101406</v>
      </c>
      <c r="Y11" s="14">
        <v>101801.3953291931</v>
      </c>
      <c r="Z11" s="14">
        <v>101874</v>
      </c>
      <c r="AA11" s="14">
        <f t="shared" ref="AA11:AF11" si="0">SUM(AA9:AA10)</f>
        <v>103307.35571761691</v>
      </c>
      <c r="AB11" s="14">
        <f t="shared" si="0"/>
        <v>104911.97054761689</v>
      </c>
      <c r="AC11" s="14">
        <f t="shared" si="0"/>
        <v>106438.46554277142</v>
      </c>
      <c r="AD11" s="14">
        <f>SUM(AD9:AD10)</f>
        <v>107176.42099406087</v>
      </c>
      <c r="AE11" s="14">
        <v>108635.41029896951</v>
      </c>
      <c r="AF11" s="14">
        <f t="shared" si="0"/>
        <v>108818.33922255342</v>
      </c>
      <c r="AG11" s="14">
        <f>SUM(AG9:AG10)</f>
        <v>108651.34944929514</v>
      </c>
      <c r="AH11" s="14">
        <v>109164</v>
      </c>
      <c r="AI11" s="14">
        <v>109241</v>
      </c>
      <c r="AJ11" s="14">
        <v>107931</v>
      </c>
      <c r="AK11" s="14">
        <v>107467</v>
      </c>
      <c r="AL11" s="14">
        <v>107151</v>
      </c>
    </row>
    <row r="12" spans="1:38" x14ac:dyDescent="0.2">
      <c r="A12" s="10"/>
    </row>
    <row r="13" spans="1:38" x14ac:dyDescent="0.2">
      <c r="A13" s="10" t="s">
        <v>85</v>
      </c>
    </row>
    <row r="14" spans="1:38" s="7" customFormat="1" x14ac:dyDescent="0.2">
      <c r="A14" s="63" t="s">
        <v>82</v>
      </c>
      <c r="B14" s="64"/>
      <c r="C14" s="64"/>
      <c r="D14" s="64"/>
      <c r="E14" s="64"/>
      <c r="F14" s="64"/>
      <c r="H14" s="7">
        <f>+((H9-G9)/G9)*100</f>
        <v>4.8315589468287241</v>
      </c>
      <c r="I14" s="7">
        <f t="shared" ref="I14:AH16" si="1">+((I9-H9)/H9)*100</f>
        <v>9.039385482896515</v>
      </c>
      <c r="J14" s="7">
        <f t="shared" si="1"/>
        <v>2.0105010421888605</v>
      </c>
      <c r="K14" s="7">
        <f t="shared" si="1"/>
        <v>3.0778780746450094</v>
      </c>
      <c r="L14" s="7">
        <f t="shared" si="1"/>
        <v>4.2280380397962514</v>
      </c>
      <c r="M14" s="7">
        <f t="shared" si="1"/>
        <v>3.0622562472916366</v>
      </c>
      <c r="N14" s="7">
        <f t="shared" si="1"/>
        <v>1.0114459238495679</v>
      </c>
      <c r="O14" s="7">
        <f t="shared" si="1"/>
        <v>0.54806558286890372</v>
      </c>
      <c r="P14" s="7">
        <f t="shared" si="1"/>
        <v>0.47608095676172957</v>
      </c>
      <c r="Q14" s="7">
        <f t="shared" si="1"/>
        <v>0.51663734395450989</v>
      </c>
      <c r="R14" s="7">
        <f t="shared" si="1"/>
        <v>0.27119450776165782</v>
      </c>
      <c r="S14" s="7">
        <f t="shared" si="1"/>
        <v>1.6511345238353816</v>
      </c>
      <c r="T14" s="7">
        <f t="shared" si="1"/>
        <v>2.3318393283427659</v>
      </c>
      <c r="U14" s="7">
        <f t="shared" si="1"/>
        <v>2.5956779884212371</v>
      </c>
      <c r="V14" s="7">
        <f t="shared" si="1"/>
        <v>0.84069587048528371</v>
      </c>
      <c r="W14" s="7">
        <f t="shared" si="1"/>
        <v>0.43836253864656843</v>
      </c>
      <c r="X14" s="7">
        <f t="shared" si="1"/>
        <v>1.2416165669300578</v>
      </c>
      <c r="Y14" s="7">
        <f t="shared" si="1"/>
        <v>0.44179088593054733</v>
      </c>
      <c r="Z14" s="7">
        <f t="shared" si="1"/>
        <v>1.3040165723322433E-2</v>
      </c>
      <c r="AA14" s="7">
        <f t="shared" si="1"/>
        <v>1.1626882359824633</v>
      </c>
      <c r="AB14" s="7">
        <f t="shared" si="1"/>
        <v>1.3942016300394007</v>
      </c>
      <c r="AC14" s="7">
        <f t="shared" si="1"/>
        <v>1.1912195945169097</v>
      </c>
      <c r="AD14" s="7">
        <f t="shared" si="1"/>
        <v>0.79839061334692307</v>
      </c>
      <c r="AE14" s="7">
        <f t="shared" si="1"/>
        <v>1.3173306165341478</v>
      </c>
      <c r="AF14" s="7">
        <f t="shared" si="1"/>
        <v>0.29643104316174934</v>
      </c>
      <c r="AG14" s="7">
        <f t="shared" si="1"/>
        <v>-0.1223390571598566</v>
      </c>
      <c r="AH14" s="7">
        <f t="shared" si="1"/>
        <v>0.22057767315670096</v>
      </c>
      <c r="AI14" s="7">
        <f t="shared" ref="AI14:AL16" si="2">+((AI9-AH9)/AH9)*100</f>
        <v>5.9362717405216561E-3</v>
      </c>
      <c r="AJ14" s="7">
        <f t="shared" si="2"/>
        <v>-1.1352026981557775</v>
      </c>
      <c r="AK14" s="7">
        <f t="shared" si="2"/>
        <v>-0.52279427292293013</v>
      </c>
      <c r="AL14" s="7">
        <f t="shared" si="2"/>
        <v>-0.4421285330806885</v>
      </c>
    </row>
    <row r="15" spans="1:38" s="7" customFormat="1" x14ac:dyDescent="0.2">
      <c r="A15" s="63" t="s">
        <v>83</v>
      </c>
      <c r="B15" s="64"/>
      <c r="C15" s="64"/>
      <c r="D15" s="64"/>
      <c r="E15" s="64"/>
      <c r="F15" s="64"/>
      <c r="H15" s="7">
        <f>+((H10-G10)/G10)*100</f>
        <v>4.8064280496712932</v>
      </c>
      <c r="I15" s="7">
        <f t="shared" si="1"/>
        <v>8.2798996375801508</v>
      </c>
      <c r="J15" s="7">
        <f t="shared" si="1"/>
        <v>2.435633367662204</v>
      </c>
      <c r="K15" s="7">
        <f t="shared" si="1"/>
        <v>3.8229527974664452</v>
      </c>
      <c r="L15" s="7">
        <f t="shared" si="1"/>
        <v>4.9313675648195225</v>
      </c>
      <c r="M15" s="7">
        <f t="shared" si="1"/>
        <v>3.6106496862310813</v>
      </c>
      <c r="N15" s="7">
        <f t="shared" si="1"/>
        <v>2.2957536351288157</v>
      </c>
      <c r="O15" s="7">
        <f t="shared" si="1"/>
        <v>1.5563778841967784</v>
      </c>
      <c r="P15" s="7">
        <f t="shared" si="1"/>
        <v>1.4960883077912335</v>
      </c>
      <c r="Q15" s="7">
        <f t="shared" si="1"/>
        <v>1.2079488100014781</v>
      </c>
      <c r="R15" s="7">
        <f t="shared" si="1"/>
        <v>0.73883974636060712</v>
      </c>
      <c r="S15" s="7">
        <f t="shared" si="1"/>
        <v>1.8811238909909298</v>
      </c>
      <c r="T15" s="7">
        <f t="shared" si="1"/>
        <v>2.7257062011665849</v>
      </c>
      <c r="U15" s="7">
        <f t="shared" si="1"/>
        <v>2.8090790812022624</v>
      </c>
      <c r="V15" s="7">
        <f t="shared" si="1"/>
        <v>1.0361878932726274</v>
      </c>
      <c r="W15" s="7">
        <f t="shared" si="1"/>
        <v>0.66292365092178929</v>
      </c>
      <c r="X15" s="7">
        <f t="shared" si="1"/>
        <v>0.73291923485024379</v>
      </c>
      <c r="Y15" s="7">
        <f t="shared" si="1"/>
        <v>0.34424685744331418</v>
      </c>
      <c r="Z15" s="7">
        <f t="shared" si="1"/>
        <v>0.12358624822110702</v>
      </c>
      <c r="AA15" s="7">
        <f t="shared" si="1"/>
        <v>1.6275543415351126</v>
      </c>
      <c r="AB15" s="7">
        <f t="shared" si="1"/>
        <v>1.6965594267686246</v>
      </c>
      <c r="AC15" s="7">
        <f t="shared" si="1"/>
        <v>1.6920378849166529</v>
      </c>
      <c r="AD15" s="7">
        <f t="shared" si="1"/>
        <v>0.59937853230054572</v>
      </c>
      <c r="AE15" s="7">
        <f t="shared" si="1"/>
        <v>1.4011235204032169</v>
      </c>
      <c r="AF15" s="7">
        <f t="shared" si="1"/>
        <v>5.3346728344843525E-2</v>
      </c>
      <c r="AG15" s="7">
        <f t="shared" si="1"/>
        <v>-0.18137734215900878</v>
      </c>
      <c r="AH15" s="7">
        <f t="shared" si="1"/>
        <v>0.69746480299044666</v>
      </c>
      <c r="AI15" s="7">
        <f t="shared" si="2"/>
        <v>0.12850721780042124</v>
      </c>
      <c r="AJ15" s="7">
        <f t="shared" si="2"/>
        <v>-1.2561470211530343</v>
      </c>
      <c r="AK15" s="7">
        <f t="shared" si="2"/>
        <v>-0.3473623269767197</v>
      </c>
      <c r="AL15" s="7">
        <f t="shared" si="2"/>
        <v>-0.16196327658750417</v>
      </c>
    </row>
    <row r="16" spans="1:38" s="7" customFormat="1" x14ac:dyDescent="0.2">
      <c r="A16" s="63" t="s">
        <v>84</v>
      </c>
      <c r="B16" s="64"/>
      <c r="C16" s="64"/>
      <c r="D16" s="64"/>
      <c r="E16" s="64"/>
      <c r="F16" s="64"/>
      <c r="H16" s="7">
        <f>+((H11-G11)/G11)*100</f>
        <v>4.818794336766496</v>
      </c>
      <c r="I16" s="7">
        <f t="shared" si="1"/>
        <v>8.6536691727194199</v>
      </c>
      <c r="J16" s="7">
        <f t="shared" si="1"/>
        <v>2.225361750622239</v>
      </c>
      <c r="K16" s="7">
        <f t="shared" si="1"/>
        <v>3.4560584143770181</v>
      </c>
      <c r="L16" s="7">
        <f t="shared" si="1"/>
        <v>4.5862967344262815</v>
      </c>
      <c r="M16" s="7">
        <f t="shared" si="1"/>
        <v>3.3418654788584781</v>
      </c>
      <c r="N16" s="7">
        <f t="shared" si="1"/>
        <v>1.6690947286862627</v>
      </c>
      <c r="O16" s="7">
        <f t="shared" si="1"/>
        <v>1.0674680152046916</v>
      </c>
      <c r="P16" s="7">
        <f t="shared" si="1"/>
        <v>1.0040494813335552</v>
      </c>
      <c r="Q16" s="7">
        <f t="shared" si="1"/>
        <v>0.87621973873782377</v>
      </c>
      <c r="R16" s="7">
        <f t="shared" si="1"/>
        <v>0.51535425647398436</v>
      </c>
      <c r="S16" s="7">
        <f t="shared" si="1"/>
        <v>1.7711865324825862</v>
      </c>
      <c r="T16" s="7">
        <f t="shared" si="1"/>
        <v>2.5376279990632917</v>
      </c>
      <c r="U16" s="7">
        <f t="shared" si="1"/>
        <v>2.7083982144710887</v>
      </c>
      <c r="V16" s="7">
        <f t="shared" si="1"/>
        <v>0.94308908113490308</v>
      </c>
      <c r="W16" s="7">
        <f t="shared" si="1"/>
        <v>0.55637579469627318</v>
      </c>
      <c r="X16" s="7">
        <f t="shared" si="1"/>
        <v>0.97408637381755736</v>
      </c>
      <c r="Y16" s="7">
        <f t="shared" si="1"/>
        <v>0.38991315029987939</v>
      </c>
      <c r="Z16" s="7">
        <f t="shared" si="1"/>
        <v>7.1319917150569581E-2</v>
      </c>
      <c r="AA16" s="7">
        <f t="shared" si="1"/>
        <v>1.4069887484705739</v>
      </c>
      <c r="AB16" s="7">
        <f t="shared" si="1"/>
        <v>1.5532435409401766</v>
      </c>
      <c r="AC16" s="7">
        <f t="shared" si="1"/>
        <v>1.4550246146236385</v>
      </c>
      <c r="AD16" s="7">
        <f t="shared" si="1"/>
        <v>0.69331650689093449</v>
      </c>
      <c r="AE16" s="7">
        <f t="shared" si="1"/>
        <v>1.361296907824052</v>
      </c>
      <c r="AF16" s="7">
        <f t="shared" si="1"/>
        <v>0.16838793454222806</v>
      </c>
      <c r="AG16" s="7">
        <f t="shared" si="1"/>
        <v>-0.15345738085264393</v>
      </c>
      <c r="AH16" s="7">
        <f>+((AH11-AG11)/AG11)*100</f>
        <v>0.47183081784372866</v>
      </c>
      <c r="AI16" s="7">
        <f t="shared" si="2"/>
        <v>7.0536074163643686E-2</v>
      </c>
      <c r="AJ16" s="7">
        <f t="shared" si="2"/>
        <v>-1.19918345676074</v>
      </c>
      <c r="AK16" s="7">
        <f>+((AK11-AJ11)/AJ11)*100</f>
        <v>-0.42990429070424624</v>
      </c>
      <c r="AL16" s="7">
        <f>+((AL11-AK11)/AK11)*100</f>
        <v>-0.29404375296602675</v>
      </c>
    </row>
    <row r="17" spans="1:38" x14ac:dyDescent="0.2">
      <c r="A17" s="10"/>
    </row>
    <row r="18" spans="1:38" x14ac:dyDescent="0.2">
      <c r="A18" s="10" t="s">
        <v>86</v>
      </c>
      <c r="G18" s="65">
        <f>+G9/G10*1000</f>
        <v>968.79474068663262</v>
      </c>
      <c r="H18" s="65">
        <f>+H9/H10*1000</f>
        <v>969.02704209645935</v>
      </c>
      <c r="I18" s="65">
        <f t="shared" ref="I18:AH18" si="3">+I9/I10*1000</f>
        <v>975.82389289392381</v>
      </c>
      <c r="J18" s="65">
        <f t="shared" si="3"/>
        <v>971.7739908510531</v>
      </c>
      <c r="K18" s="65">
        <f t="shared" si="3"/>
        <v>964.80015493741973</v>
      </c>
      <c r="L18" s="65">
        <f t="shared" si="3"/>
        <v>958.33333333333337</v>
      </c>
      <c r="M18" s="65">
        <f t="shared" si="3"/>
        <v>953.26103898995746</v>
      </c>
      <c r="N18" s="65">
        <f t="shared" si="3"/>
        <v>941.29299085764035</v>
      </c>
      <c r="O18" s="65">
        <f t="shared" si="3"/>
        <v>931.94727253241888</v>
      </c>
      <c r="P18" s="65">
        <f t="shared" si="3"/>
        <v>922.58146263172353</v>
      </c>
      <c r="Q18" s="65">
        <f t="shared" si="3"/>
        <v>916.27967358275225</v>
      </c>
      <c r="R18" s="65">
        <f t="shared" si="3"/>
        <v>912.02616195154008</v>
      </c>
      <c r="S18" s="65">
        <f t="shared" si="3"/>
        <v>909.96732797125367</v>
      </c>
      <c r="T18" s="65">
        <f t="shared" si="3"/>
        <v>906.478366940039</v>
      </c>
      <c r="U18" s="65">
        <f t="shared" si="3"/>
        <v>904.59678726034372</v>
      </c>
      <c r="V18" s="65">
        <f t="shared" si="3"/>
        <v>902.84650887558075</v>
      </c>
      <c r="W18" s="65">
        <f t="shared" si="3"/>
        <v>900.83241859393956</v>
      </c>
      <c r="X18" s="65">
        <f t="shared" si="3"/>
        <v>905.38158734106355</v>
      </c>
      <c r="Y18" s="65">
        <f t="shared" si="3"/>
        <v>906.26170324320276</v>
      </c>
      <c r="Z18" s="65">
        <f t="shared" si="3"/>
        <v>905.2611030373439</v>
      </c>
      <c r="AA18" s="65">
        <f t="shared" si="3"/>
        <v>901.12024570584674</v>
      </c>
      <c r="AB18" s="65">
        <f t="shared" si="3"/>
        <v>898.44109182280988</v>
      </c>
      <c r="AC18" s="65">
        <f t="shared" si="3"/>
        <v>894.01640193567448</v>
      </c>
      <c r="AD18" s="65">
        <f t="shared" si="3"/>
        <v>895.78500197311598</v>
      </c>
      <c r="AE18" s="65">
        <f t="shared" si="3"/>
        <v>895.0447692818816</v>
      </c>
      <c r="AF18" s="65">
        <f t="shared" si="3"/>
        <v>897.21932267350462</v>
      </c>
      <c r="AG18" s="65">
        <f t="shared" si="3"/>
        <v>897.74998808110411</v>
      </c>
      <c r="AH18" s="65">
        <f t="shared" si="3"/>
        <v>893.49838734853461</v>
      </c>
      <c r="AI18" s="65">
        <f>+AI9/AI10*1000</f>
        <v>892.40462348763845</v>
      </c>
      <c r="AJ18" s="65">
        <f>+AJ9/AJ10*1000</f>
        <v>893.49766644445378</v>
      </c>
      <c r="AK18" s="65">
        <f>+AK9/AK10*1000</f>
        <v>891.92472228579481</v>
      </c>
      <c r="AL18" s="65">
        <f>+AL9/AL10*1000</f>
        <v>889.42180529350571</v>
      </c>
    </row>
    <row r="19" spans="1:38" x14ac:dyDescent="0.2">
      <c r="A19" s="10" t="s">
        <v>87</v>
      </c>
    </row>
    <row r="20" spans="1:38" x14ac:dyDescent="0.2">
      <c r="A20" s="10"/>
      <c r="O20" s="66"/>
    </row>
    <row r="21" spans="1:38" ht="15.75" customHeight="1" x14ac:dyDescent="0.2">
      <c r="A21" s="10" t="s">
        <v>88</v>
      </c>
      <c r="G21" s="65">
        <f>+G11/180</f>
        <v>374.34444444444443</v>
      </c>
      <c r="H21" s="65">
        <f t="shared" ref="H21:AG21" si="4">+H11/180</f>
        <v>392.38333333333333</v>
      </c>
      <c r="I21" s="65">
        <f t="shared" si="4"/>
        <v>426.3388888888889</v>
      </c>
      <c r="J21" s="65">
        <f t="shared" si="4"/>
        <v>435.8264714502501</v>
      </c>
      <c r="K21" s="65">
        <f t="shared" si="4"/>
        <v>450.88888888888891</v>
      </c>
      <c r="L21" s="65">
        <f t="shared" si="4"/>
        <v>471.56799127589096</v>
      </c>
      <c r="M21" s="65">
        <f t="shared" si="4"/>
        <v>487.3271591856863</v>
      </c>
      <c r="N21" s="65">
        <f t="shared" si="4"/>
        <v>495.46111111111111</v>
      </c>
      <c r="O21" s="65">
        <f t="shared" si="4"/>
        <v>500.75</v>
      </c>
      <c r="P21" s="65">
        <f t="shared" si="4"/>
        <v>505.77777777777777</v>
      </c>
      <c r="Q21" s="65">
        <f t="shared" si="4"/>
        <v>510.2095025008162</v>
      </c>
      <c r="R21" s="65">
        <f t="shared" si="4"/>
        <v>512.83888888888885</v>
      </c>
      <c r="S21" s="65">
        <f t="shared" si="4"/>
        <v>521.92222222222222</v>
      </c>
      <c r="T21" s="65">
        <f t="shared" si="4"/>
        <v>535.16666666666663</v>
      </c>
      <c r="U21" s="65">
        <f t="shared" si="4"/>
        <v>549.66111111111115</v>
      </c>
      <c r="V21" s="65">
        <f t="shared" si="4"/>
        <v>554.8449050332448</v>
      </c>
      <c r="W21" s="65">
        <f t="shared" si="4"/>
        <v>557.93192778295531</v>
      </c>
      <c r="X21" s="65">
        <f t="shared" si="4"/>
        <v>563.36666666666667</v>
      </c>
      <c r="Y21" s="65">
        <f t="shared" si="4"/>
        <v>565.56330738440613</v>
      </c>
      <c r="Z21" s="65">
        <f t="shared" si="4"/>
        <v>565.9666666666667</v>
      </c>
      <c r="AA21" s="65">
        <f t="shared" si="4"/>
        <v>573.9297539867606</v>
      </c>
      <c r="AB21" s="65">
        <f t="shared" si="4"/>
        <v>582.84428082009379</v>
      </c>
      <c r="AC21" s="65">
        <f t="shared" si="4"/>
        <v>591.32480857095231</v>
      </c>
      <c r="AD21" s="65">
        <f t="shared" si="4"/>
        <v>595.42456107811597</v>
      </c>
      <c r="AE21" s="65">
        <f t="shared" si="4"/>
        <v>603.53005721649731</v>
      </c>
      <c r="AF21" s="65">
        <f t="shared" si="4"/>
        <v>604.54632901418563</v>
      </c>
      <c r="AG21" s="65">
        <f t="shared" si="4"/>
        <v>603.61860805163974</v>
      </c>
      <c r="AH21" s="65">
        <f>+AH11/180</f>
        <v>606.4666666666667</v>
      </c>
      <c r="AI21" s="65">
        <f>+AI11/180</f>
        <v>606.89444444444439</v>
      </c>
      <c r="AJ21" s="65">
        <f>+AJ11/180</f>
        <v>599.61666666666667</v>
      </c>
      <c r="AK21" s="65">
        <f>+AK11/180</f>
        <v>597.03888888888889</v>
      </c>
      <c r="AL21" s="65">
        <f>+AL11/180</f>
        <v>595.2833333333333</v>
      </c>
    </row>
    <row r="22" spans="1:38" ht="15.75" customHeight="1" x14ac:dyDescent="0.2">
      <c r="A22" s="10" t="s">
        <v>144</v>
      </c>
      <c r="G22" s="65"/>
    </row>
    <row r="23" spans="1:38" x14ac:dyDescent="0.2">
      <c r="A23" s="10"/>
    </row>
    <row r="24" spans="1:38" x14ac:dyDescent="0.2">
      <c r="A24" s="10" t="s">
        <v>89</v>
      </c>
    </row>
    <row r="25" spans="1:38" s="7" customFormat="1" x14ac:dyDescent="0.2">
      <c r="A25" s="67" t="s">
        <v>90</v>
      </c>
      <c r="B25" s="68"/>
      <c r="C25" s="68"/>
      <c r="D25" s="68"/>
      <c r="E25" s="68"/>
      <c r="F25" s="68"/>
      <c r="G25" s="7">
        <v>24.714913740896961</v>
      </c>
      <c r="H25" s="7">
        <v>24.326372063549655</v>
      </c>
      <c r="I25" s="7">
        <v>23.551246440440089</v>
      </c>
      <c r="J25" s="7">
        <v>23.529272438511185</v>
      </c>
      <c r="K25" s="7">
        <v>23.48851641946062</v>
      </c>
      <c r="L25" s="7">
        <v>23.287392205526803</v>
      </c>
      <c r="M25" s="7">
        <v>23.007746577076205</v>
      </c>
      <c r="N25" s="7">
        <v>22.917724475611699</v>
      </c>
      <c r="O25" s="7">
        <v>22.604652593966691</v>
      </c>
      <c r="P25" s="7">
        <v>23.148859852232878</v>
      </c>
      <c r="Q25" s="7">
        <v>22.757262018182242</v>
      </c>
      <c r="R25" s="7">
        <v>22.461960461788532</v>
      </c>
      <c r="S25" s="7">
        <v>22.238658943914185</v>
      </c>
      <c r="T25" s="7">
        <v>21.763761894245491</v>
      </c>
      <c r="U25" s="7">
        <v>21.424403740154091</v>
      </c>
      <c r="V25" s="7">
        <v>21.12509199816494</v>
      </c>
      <c r="W25" s="7">
        <v>20.885001435944005</v>
      </c>
      <c r="X25" s="7">
        <v>20.549389701793437</v>
      </c>
      <c r="Y25" s="7">
        <v>20.181087147984535</v>
      </c>
      <c r="Z25" s="7">
        <v>20.694352049208003</v>
      </c>
      <c r="AA25" s="7">
        <v>20.262768004675543</v>
      </c>
      <c r="AB25" s="7">
        <v>19.893555297577421</v>
      </c>
      <c r="AC25" s="7">
        <v>19.58210003168362</v>
      </c>
      <c r="AD25" s="7">
        <v>19.290152842030469</v>
      </c>
      <c r="AE25" s="7">
        <v>18.914828293491546</v>
      </c>
      <c r="AF25" s="7">
        <v>18.729938663900487</v>
      </c>
      <c r="AG25" s="7">
        <v>18.611762033294937</v>
      </c>
      <c r="AH25" s="7">
        <f>((6447+6605+7010)/109164)*100</f>
        <v>18.377853504818439</v>
      </c>
      <c r="AI25" s="7">
        <f>((6229+6669+6924)/109241)*100</f>
        <v>18.145201893062129</v>
      </c>
      <c r="AJ25" s="7">
        <f>((5211+6293+6898)/107932)*100</f>
        <v>17.049623837230847</v>
      </c>
      <c r="AK25" s="7">
        <f>((5002+6146+6688)/107457)*100</f>
        <v>16.59826721386229</v>
      </c>
      <c r="AL25" s="7">
        <v>16.137973514012899</v>
      </c>
    </row>
    <row r="26" spans="1:38" s="7" customFormat="1" x14ac:dyDescent="0.2">
      <c r="A26" s="67" t="s">
        <v>91</v>
      </c>
      <c r="B26" s="68"/>
      <c r="C26" s="68"/>
      <c r="D26" s="68"/>
      <c r="E26" s="68"/>
      <c r="F26" s="68"/>
      <c r="G26" s="7">
        <v>65.217367609625654</v>
      </c>
      <c r="H26" s="7">
        <v>65.631536372146968</v>
      </c>
      <c r="I26" s="7">
        <v>66.670183781773517</v>
      </c>
      <c r="J26" s="7">
        <v>66.403382982560444</v>
      </c>
      <c r="K26" s="7">
        <v>66.331734988568314</v>
      </c>
      <c r="L26" s="7">
        <v>66.42239202740241</v>
      </c>
      <c r="M26" s="7">
        <v>66.526022197374289</v>
      </c>
      <c r="N26" s="7">
        <v>66.310145568001275</v>
      </c>
      <c r="O26" s="7">
        <v>66.273961410522304</v>
      </c>
      <c r="P26" s="7">
        <v>65.628657159209993</v>
      </c>
      <c r="Q26" s="7">
        <v>65.677851286275938</v>
      </c>
      <c r="R26" s="7">
        <v>65.602790326929139</v>
      </c>
      <c r="S26" s="7">
        <v>65.586750174354165</v>
      </c>
      <c r="T26" s="7">
        <v>65.778600937858968</v>
      </c>
      <c r="U26" s="7">
        <v>65.80018005197411</v>
      </c>
      <c r="V26" s="7">
        <v>65.613043957022768</v>
      </c>
      <c r="W26" s="7">
        <v>65.283957906762822</v>
      </c>
      <c r="X26" s="7">
        <v>65.105954631943277</v>
      </c>
      <c r="Y26" s="7">
        <v>64.999549238388468</v>
      </c>
      <c r="Z26" s="7">
        <v>63.758761643858961</v>
      </c>
      <c r="AA26" s="7">
        <v>63.647264972756815</v>
      </c>
      <c r="AB26" s="7">
        <v>63.329775053166983</v>
      </c>
      <c r="AC26" s="7">
        <v>63.024346695227052</v>
      </c>
      <c r="AD26" s="7">
        <v>62.657036925859167</v>
      </c>
      <c r="AE26" s="7">
        <v>62.374118033166035</v>
      </c>
      <c r="AF26" s="7">
        <v>61.861563960894713</v>
      </c>
      <c r="AG26" s="7">
        <v>61.213711034064488</v>
      </c>
      <c r="AH26" s="7">
        <f t="shared" ref="AH26:AK26" si="5">100-AH25-AH27</f>
        <v>60.682092997691555</v>
      </c>
      <c r="AI26" s="7">
        <f t="shared" si="5"/>
        <v>60.068106297086246</v>
      </c>
      <c r="AJ26" s="7">
        <f t="shared" si="5"/>
        <v>59.386465552384834</v>
      </c>
      <c r="AK26" s="7">
        <f t="shared" si="5"/>
        <v>58.814223363764114</v>
      </c>
      <c r="AL26" s="7">
        <v>58.286903528665199</v>
      </c>
    </row>
    <row r="27" spans="1:38" s="7" customFormat="1" x14ac:dyDescent="0.2">
      <c r="A27" s="67" t="s">
        <v>92</v>
      </c>
      <c r="B27" s="68"/>
      <c r="C27" s="68"/>
      <c r="D27" s="68"/>
      <c r="E27" s="68"/>
      <c r="F27" s="68"/>
      <c r="G27" s="7">
        <v>10.067718649477381</v>
      </c>
      <c r="H27" s="7">
        <v>10.042091564303373</v>
      </c>
      <c r="I27" s="7">
        <v>9.7785697777864087</v>
      </c>
      <c r="J27" s="7">
        <v>10.067344578928372</v>
      </c>
      <c r="K27" s="7">
        <v>10.179748591971066</v>
      </c>
      <c r="L27" s="7">
        <v>10.290215767070794</v>
      </c>
      <c r="M27" s="7">
        <v>10.466231225549512</v>
      </c>
      <c r="N27" s="7">
        <v>10.772129956387033</v>
      </c>
      <c r="O27" s="7">
        <v>11.121385995511003</v>
      </c>
      <c r="P27" s="7">
        <v>11.222482988557129</v>
      </c>
      <c r="Q27" s="7">
        <v>11.564886695541821</v>
      </c>
      <c r="R27" s="7">
        <v>11.935249211282322</v>
      </c>
      <c r="S27" s="7">
        <v>12.174590881731639</v>
      </c>
      <c r="T27" s="7">
        <v>12.457637167895543</v>
      </c>
      <c r="U27" s="7">
        <v>12.775416207871801</v>
      </c>
      <c r="V27" s="7">
        <v>13.261864044812285</v>
      </c>
      <c r="W27" s="7">
        <v>13.831040657293167</v>
      </c>
      <c r="X27" s="7">
        <v>14.3586998388322</v>
      </c>
      <c r="Y27" s="7">
        <v>14.819363613627001</v>
      </c>
      <c r="Z27" s="7">
        <v>15.54688630693304</v>
      </c>
      <c r="AA27" s="7">
        <v>16.089967022567649</v>
      </c>
      <c r="AB27" s="7">
        <v>16.776669649255606</v>
      </c>
      <c r="AC27" s="7">
        <v>17.393553273089324</v>
      </c>
      <c r="AD27" s="7">
        <v>18.052810232110378</v>
      </c>
      <c r="AE27" s="7">
        <v>18.711053673342416</v>
      </c>
      <c r="AF27" s="7">
        <v>19.408497375204799</v>
      </c>
      <c r="AG27" s="7">
        <v>20.174526932640578</v>
      </c>
      <c r="AH27" s="7">
        <f>((7496+5739+4016+2662+1706+853+299+88)/109164)*100</f>
        <v>20.940053497490016</v>
      </c>
      <c r="AI27" s="7">
        <f>((7690+6028+4197+2721+1833+918+313+100)/109241)*100</f>
        <v>21.786691809851614</v>
      </c>
      <c r="AJ27" s="7">
        <f>((8016+6436+4567+3018+1966+990+343+97)/107932)*100</f>
        <v>23.563910610384315</v>
      </c>
      <c r="AK27" s="7">
        <f>((8278+6625+4804+3187+2006+1057+359+105)/107457)*100</f>
        <v>24.587509422373603</v>
      </c>
      <c r="AL27" s="7">
        <v>25.575122957321899</v>
      </c>
    </row>
    <row r="28" spans="1:38" x14ac:dyDescent="0.2">
      <c r="A28" s="1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38" x14ac:dyDescent="0.2">
      <c r="A29" s="10" t="s">
        <v>93</v>
      </c>
    </row>
    <row r="30" spans="1:38" x14ac:dyDescent="0.2">
      <c r="A30" s="69" t="s">
        <v>94</v>
      </c>
      <c r="B30" s="14">
        <v>1014</v>
      </c>
      <c r="C30" s="14">
        <v>992</v>
      </c>
      <c r="D30" s="14">
        <v>949</v>
      </c>
      <c r="E30" s="14">
        <v>1141</v>
      </c>
      <c r="F30" s="14">
        <v>1140</v>
      </c>
      <c r="G30" s="14">
        <v>1157</v>
      </c>
      <c r="H30" s="14">
        <v>1292</v>
      </c>
      <c r="I30" s="14">
        <v>1337</v>
      </c>
      <c r="J30" s="14">
        <v>1315</v>
      </c>
      <c r="K30" s="14">
        <v>1419</v>
      </c>
      <c r="L30" s="14">
        <v>1452</v>
      </c>
      <c r="M30" s="14">
        <v>1457</v>
      </c>
      <c r="N30" s="14">
        <v>1315</v>
      </c>
      <c r="O30" s="14">
        <v>1251</v>
      </c>
      <c r="P30" s="14">
        <v>1390</v>
      </c>
      <c r="Q30" s="14">
        <v>1263</v>
      </c>
      <c r="R30" s="14">
        <v>1228</v>
      </c>
      <c r="S30" s="14">
        <v>1244</v>
      </c>
      <c r="T30" s="14">
        <v>1193</v>
      </c>
      <c r="U30" s="14">
        <v>1263</v>
      </c>
      <c r="V30" s="14">
        <v>1359</v>
      </c>
      <c r="W30" s="14">
        <v>1339</v>
      </c>
      <c r="X30" s="14">
        <v>1319</v>
      </c>
      <c r="Y30" s="14">
        <v>1254</v>
      </c>
      <c r="Z30" s="14">
        <v>1216</v>
      </c>
      <c r="AA30" s="14">
        <v>1249</v>
      </c>
      <c r="AB30" s="14">
        <v>1311</v>
      </c>
      <c r="AC30" s="14">
        <v>1326</v>
      </c>
      <c r="AD30" s="14">
        <v>1374</v>
      </c>
      <c r="AE30" s="14">
        <v>1247</v>
      </c>
      <c r="AF30" s="14">
        <v>1264</v>
      </c>
      <c r="AG30" s="14">
        <v>1248</v>
      </c>
      <c r="AH30" s="14">
        <v>1177</v>
      </c>
      <c r="AI30" s="14">
        <v>1184</v>
      </c>
      <c r="AJ30" s="14">
        <v>1051</v>
      </c>
      <c r="AK30" s="14">
        <v>1019</v>
      </c>
      <c r="AL30" s="2">
        <v>915</v>
      </c>
    </row>
    <row r="31" spans="1:38" x14ac:dyDescent="0.2">
      <c r="A31" s="69" t="s">
        <v>95</v>
      </c>
      <c r="B31" s="2">
        <v>377</v>
      </c>
      <c r="C31" s="2">
        <v>370</v>
      </c>
      <c r="D31" s="2">
        <v>335</v>
      </c>
      <c r="E31" s="2">
        <v>372</v>
      </c>
      <c r="F31" s="2">
        <v>419</v>
      </c>
      <c r="G31" s="2">
        <v>429</v>
      </c>
      <c r="H31" s="14">
        <v>424</v>
      </c>
      <c r="I31" s="14">
        <v>402</v>
      </c>
      <c r="J31" s="14">
        <v>431</v>
      </c>
      <c r="K31" s="14">
        <v>504</v>
      </c>
      <c r="L31" s="14">
        <v>469</v>
      </c>
      <c r="M31" s="14">
        <v>497</v>
      </c>
      <c r="N31" s="14">
        <v>505</v>
      </c>
      <c r="O31" s="14">
        <v>561</v>
      </c>
      <c r="P31" s="14">
        <v>531</v>
      </c>
      <c r="Q31" s="14">
        <v>435</v>
      </c>
      <c r="R31" s="14">
        <v>492</v>
      </c>
      <c r="S31" s="14">
        <v>501</v>
      </c>
      <c r="T31" s="14">
        <v>502</v>
      </c>
      <c r="U31" s="14">
        <v>482</v>
      </c>
      <c r="V31" s="14">
        <v>539</v>
      </c>
      <c r="W31" s="14">
        <v>533</v>
      </c>
      <c r="X31" s="14">
        <v>554</v>
      </c>
      <c r="Y31" s="14">
        <v>629</v>
      </c>
      <c r="Z31" s="14">
        <v>619</v>
      </c>
      <c r="AA31" s="14">
        <v>642</v>
      </c>
      <c r="AB31" s="14">
        <v>609</v>
      </c>
      <c r="AC31" s="14">
        <v>573</v>
      </c>
      <c r="AD31" s="14">
        <v>653</v>
      </c>
      <c r="AE31" s="14">
        <v>687</v>
      </c>
      <c r="AF31" s="14">
        <v>789</v>
      </c>
      <c r="AG31" s="14">
        <v>717</v>
      </c>
      <c r="AH31" s="14">
        <v>730</v>
      </c>
      <c r="AI31" s="14">
        <v>671</v>
      </c>
      <c r="AJ31" s="14">
        <v>743</v>
      </c>
      <c r="AK31" s="14">
        <v>964</v>
      </c>
      <c r="AL31" s="2">
        <v>879</v>
      </c>
    </row>
    <row r="32" spans="1:38" x14ac:dyDescent="0.2">
      <c r="A32" s="69" t="s">
        <v>96</v>
      </c>
      <c r="B32" s="14">
        <f>B30-B31</f>
        <v>637</v>
      </c>
      <c r="C32" s="14">
        <f>C30-C31</f>
        <v>622</v>
      </c>
      <c r="D32" s="14">
        <f>D30-D31</f>
        <v>614</v>
      </c>
      <c r="E32" s="14">
        <f>E30-E31</f>
        <v>769</v>
      </c>
      <c r="F32" s="14">
        <f>F30-F31</f>
        <v>721</v>
      </c>
      <c r="G32" s="14">
        <f t="shared" ref="G32:AL32" si="6">+G30-G31</f>
        <v>728</v>
      </c>
      <c r="H32" s="14">
        <f t="shared" si="6"/>
        <v>868</v>
      </c>
      <c r="I32" s="14">
        <f t="shared" si="6"/>
        <v>935</v>
      </c>
      <c r="J32" s="14">
        <f t="shared" si="6"/>
        <v>884</v>
      </c>
      <c r="K32" s="14">
        <f t="shared" si="6"/>
        <v>915</v>
      </c>
      <c r="L32" s="14">
        <f t="shared" si="6"/>
        <v>983</v>
      </c>
      <c r="M32" s="14">
        <f t="shared" si="6"/>
        <v>960</v>
      </c>
      <c r="N32" s="14">
        <f t="shared" si="6"/>
        <v>810</v>
      </c>
      <c r="O32" s="14">
        <f t="shared" si="6"/>
        <v>690</v>
      </c>
      <c r="P32" s="14">
        <f t="shared" si="6"/>
        <v>859</v>
      </c>
      <c r="Q32" s="14">
        <f t="shared" si="6"/>
        <v>828</v>
      </c>
      <c r="R32" s="14">
        <f t="shared" si="6"/>
        <v>736</v>
      </c>
      <c r="S32" s="14">
        <f t="shared" si="6"/>
        <v>743</v>
      </c>
      <c r="T32" s="14">
        <f t="shared" si="6"/>
        <v>691</v>
      </c>
      <c r="U32" s="14">
        <f t="shared" si="6"/>
        <v>781</v>
      </c>
      <c r="V32" s="14">
        <f t="shared" si="6"/>
        <v>820</v>
      </c>
      <c r="W32" s="14">
        <f t="shared" si="6"/>
        <v>806</v>
      </c>
      <c r="X32" s="14">
        <f t="shared" si="6"/>
        <v>765</v>
      </c>
      <c r="Y32" s="14">
        <f t="shared" si="6"/>
        <v>625</v>
      </c>
      <c r="Z32" s="14">
        <f t="shared" si="6"/>
        <v>597</v>
      </c>
      <c r="AA32" s="14">
        <f t="shared" si="6"/>
        <v>607</v>
      </c>
      <c r="AB32" s="14">
        <f t="shared" si="6"/>
        <v>702</v>
      </c>
      <c r="AC32" s="14">
        <f t="shared" si="6"/>
        <v>753</v>
      </c>
      <c r="AD32" s="14">
        <f t="shared" si="6"/>
        <v>721</v>
      </c>
      <c r="AE32" s="14">
        <f t="shared" si="6"/>
        <v>560</v>
      </c>
      <c r="AF32" s="14">
        <f t="shared" si="6"/>
        <v>475</v>
      </c>
      <c r="AG32" s="14">
        <f t="shared" si="6"/>
        <v>531</v>
      </c>
      <c r="AH32" s="14">
        <f t="shared" si="6"/>
        <v>447</v>
      </c>
      <c r="AI32" s="14">
        <f t="shared" si="6"/>
        <v>513</v>
      </c>
      <c r="AJ32" s="14">
        <f t="shared" si="6"/>
        <v>308</v>
      </c>
      <c r="AK32" s="14">
        <f>+AK30-AK31</f>
        <v>55</v>
      </c>
      <c r="AL32" s="14">
        <f t="shared" si="6"/>
        <v>36</v>
      </c>
    </row>
    <row r="33" spans="1:38" x14ac:dyDescent="0.2">
      <c r="A33" s="69"/>
      <c r="B33" s="70"/>
      <c r="C33" s="70"/>
      <c r="D33" s="70"/>
      <c r="E33" s="70"/>
      <c r="F33" s="70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8" x14ac:dyDescent="0.2">
      <c r="A34" s="69" t="s">
        <v>97</v>
      </c>
      <c r="B34" s="14">
        <v>1447</v>
      </c>
      <c r="C34" s="14">
        <v>1587</v>
      </c>
      <c r="D34" s="14">
        <v>2211</v>
      </c>
      <c r="E34" s="14">
        <v>2743</v>
      </c>
      <c r="F34" s="14">
        <v>4436</v>
      </c>
      <c r="G34" s="2">
        <v>4229</v>
      </c>
      <c r="H34" s="14">
        <v>4469</v>
      </c>
      <c r="I34" s="14">
        <v>7278</v>
      </c>
      <c r="J34" s="14">
        <v>3287</v>
      </c>
      <c r="K34" s="14">
        <v>4094</v>
      </c>
      <c r="L34" s="14">
        <v>4950</v>
      </c>
      <c r="M34" s="14">
        <v>4007</v>
      </c>
      <c r="N34" s="14">
        <v>3416</v>
      </c>
      <c r="O34" s="14">
        <v>3344</v>
      </c>
      <c r="P34" s="14">
        <v>3535</v>
      </c>
      <c r="Q34" s="14">
        <v>3386</v>
      </c>
      <c r="R34" s="14">
        <v>3076</v>
      </c>
      <c r="S34" s="14">
        <v>3516</v>
      </c>
      <c r="T34" s="14">
        <v>3858</v>
      </c>
      <c r="U34" s="14">
        <v>3756</v>
      </c>
      <c r="V34" s="14">
        <v>2387</v>
      </c>
      <c r="W34" s="14">
        <v>2199</v>
      </c>
      <c r="X34" s="14">
        <v>2926</v>
      </c>
      <c r="Y34" s="14">
        <v>2846</v>
      </c>
      <c r="Z34" s="14">
        <v>2534</v>
      </c>
      <c r="AA34" s="14">
        <v>3546</v>
      </c>
      <c r="AB34" s="14">
        <v>3411</v>
      </c>
      <c r="AC34" s="14">
        <v>3412</v>
      </c>
      <c r="AD34" s="14">
        <v>2725</v>
      </c>
      <c r="AE34" s="14">
        <v>3595</v>
      </c>
      <c r="AF34" s="14">
        <v>2591</v>
      </c>
      <c r="AG34" s="14">
        <v>2713</v>
      </c>
      <c r="AH34" s="14">
        <v>3169</v>
      </c>
      <c r="AI34" s="14">
        <v>2809</v>
      </c>
      <c r="AJ34" s="14">
        <v>1846</v>
      </c>
      <c r="AK34" s="14">
        <v>2193</v>
      </c>
      <c r="AL34" s="2">
        <v>2580</v>
      </c>
    </row>
    <row r="35" spans="1:38" x14ac:dyDescent="0.2">
      <c r="A35" s="69" t="s">
        <v>98</v>
      </c>
      <c r="B35" s="14">
        <v>3059</v>
      </c>
      <c r="C35" s="14">
        <v>2779</v>
      </c>
      <c r="D35" s="14">
        <v>1909</v>
      </c>
      <c r="E35" s="14">
        <v>2205</v>
      </c>
      <c r="F35" s="14">
        <v>1843</v>
      </c>
      <c r="G35" s="2">
        <v>1887</v>
      </c>
      <c r="H35" s="14">
        <v>2091</v>
      </c>
      <c r="I35" s="14">
        <v>2101</v>
      </c>
      <c r="J35" s="14">
        <v>2463</v>
      </c>
      <c r="K35" s="14">
        <v>2299</v>
      </c>
      <c r="L35" s="14">
        <v>2210</v>
      </c>
      <c r="M35" s="14">
        <v>2130</v>
      </c>
      <c r="N35" s="14">
        <v>2762</v>
      </c>
      <c r="O35" s="14">
        <v>3082</v>
      </c>
      <c r="P35" s="14">
        <v>3489</v>
      </c>
      <c r="Q35" s="14">
        <v>3417</v>
      </c>
      <c r="R35" s="14">
        <v>3339</v>
      </c>
      <c r="S35" s="14">
        <v>2623</v>
      </c>
      <c r="T35" s="14">
        <v>2165</v>
      </c>
      <c r="U35" s="14">
        <v>1929</v>
      </c>
      <c r="V35" s="14">
        <v>2274</v>
      </c>
      <c r="W35" s="14">
        <v>2450</v>
      </c>
      <c r="X35" s="14">
        <v>2711</v>
      </c>
      <c r="Y35" s="14">
        <v>3075</v>
      </c>
      <c r="Z35" s="14">
        <v>3059</v>
      </c>
      <c r="AA35" s="14">
        <v>2720</v>
      </c>
      <c r="AB35" s="14">
        <v>2508</v>
      </c>
      <c r="AC35" s="14">
        <v>2638</v>
      </c>
      <c r="AD35" s="14">
        <v>2709</v>
      </c>
      <c r="AE35" s="14">
        <v>2695</v>
      </c>
      <c r="AF35" s="14">
        <v>2884</v>
      </c>
      <c r="AG35" s="14">
        <v>3411</v>
      </c>
      <c r="AH35" s="14">
        <v>3103</v>
      </c>
      <c r="AI35" s="14">
        <v>3245</v>
      </c>
      <c r="AJ35" s="14">
        <v>3463</v>
      </c>
      <c r="AK35" s="14">
        <v>2712</v>
      </c>
      <c r="AL35" s="2">
        <v>2932</v>
      </c>
    </row>
    <row r="36" spans="1:38" x14ac:dyDescent="0.2">
      <c r="A36" s="69" t="s">
        <v>99</v>
      </c>
      <c r="B36" s="14">
        <f>B34-B35</f>
        <v>-1612</v>
      </c>
      <c r="C36" s="14">
        <f>C34-C35</f>
        <v>-1192</v>
      </c>
      <c r="D36" s="14">
        <f>D34-D35</f>
        <v>302</v>
      </c>
      <c r="E36" s="14">
        <f>E34-E35</f>
        <v>538</v>
      </c>
      <c r="F36" s="14">
        <f>F34-F35</f>
        <v>2593</v>
      </c>
      <c r="G36" s="14">
        <f>+G34-G35</f>
        <v>2342</v>
      </c>
      <c r="H36" s="14">
        <f>+H34-H35</f>
        <v>2378</v>
      </c>
      <c r="I36" s="14">
        <f>+I34-I35</f>
        <v>5177</v>
      </c>
      <c r="J36" s="14">
        <f>+J34-J35</f>
        <v>824</v>
      </c>
      <c r="K36" s="14">
        <f>+K34-K35</f>
        <v>1795</v>
      </c>
      <c r="L36" s="14">
        <f t="shared" ref="L36:AI36" si="7">+L34-L35</f>
        <v>2740</v>
      </c>
      <c r="M36" s="14">
        <f t="shared" si="7"/>
        <v>1877</v>
      </c>
      <c r="N36" s="14">
        <f t="shared" si="7"/>
        <v>654</v>
      </c>
      <c r="O36" s="14">
        <f t="shared" si="7"/>
        <v>262</v>
      </c>
      <c r="P36" s="14">
        <f t="shared" si="7"/>
        <v>46</v>
      </c>
      <c r="Q36" s="14">
        <f t="shared" si="7"/>
        <v>-31</v>
      </c>
      <c r="R36" s="14">
        <f t="shared" si="7"/>
        <v>-263</v>
      </c>
      <c r="S36" s="14">
        <f t="shared" si="7"/>
        <v>893</v>
      </c>
      <c r="T36" s="14">
        <f t="shared" si="7"/>
        <v>1693</v>
      </c>
      <c r="U36" s="14">
        <f t="shared" si="7"/>
        <v>1827</v>
      </c>
      <c r="V36" s="14">
        <f t="shared" si="7"/>
        <v>113</v>
      </c>
      <c r="W36" s="14">
        <f t="shared" si="7"/>
        <v>-251</v>
      </c>
      <c r="X36" s="14">
        <f t="shared" si="7"/>
        <v>215</v>
      </c>
      <c r="Y36" s="14">
        <f t="shared" si="7"/>
        <v>-229</v>
      </c>
      <c r="Z36" s="14">
        <f t="shared" si="7"/>
        <v>-525</v>
      </c>
      <c r="AA36" s="14">
        <f t="shared" si="7"/>
        <v>826</v>
      </c>
      <c r="AB36" s="14">
        <f t="shared" si="7"/>
        <v>903</v>
      </c>
      <c r="AC36" s="14">
        <f t="shared" si="7"/>
        <v>774</v>
      </c>
      <c r="AD36" s="14">
        <f t="shared" si="7"/>
        <v>16</v>
      </c>
      <c r="AE36" s="14">
        <f t="shared" si="7"/>
        <v>900</v>
      </c>
      <c r="AF36" s="14">
        <f t="shared" si="7"/>
        <v>-293</v>
      </c>
      <c r="AG36" s="14">
        <f t="shared" si="7"/>
        <v>-698</v>
      </c>
      <c r="AH36" s="14">
        <f t="shared" si="7"/>
        <v>66</v>
      </c>
      <c r="AI36" s="14">
        <f t="shared" si="7"/>
        <v>-436</v>
      </c>
      <c r="AJ36" s="14">
        <f>+AJ34-AJ35</f>
        <v>-1617</v>
      </c>
      <c r="AK36" s="14">
        <f t="shared" ref="AK36:AL36" si="8">+AK34-AK35</f>
        <v>-519</v>
      </c>
      <c r="AL36" s="14">
        <f t="shared" si="8"/>
        <v>-352</v>
      </c>
    </row>
    <row r="37" spans="1:38" x14ac:dyDescent="0.2">
      <c r="A37" s="69" t="s">
        <v>100</v>
      </c>
      <c r="B37" s="14">
        <f>B32+B36</f>
        <v>-975</v>
      </c>
      <c r="C37" s="14">
        <f>C32+C36</f>
        <v>-570</v>
      </c>
      <c r="D37" s="14">
        <f>D32+D36</f>
        <v>916</v>
      </c>
      <c r="E37" s="14">
        <f>E32+E36</f>
        <v>1307</v>
      </c>
      <c r="F37" s="14">
        <f>F32+F36</f>
        <v>3314</v>
      </c>
      <c r="G37" s="14">
        <f>+G32+G36</f>
        <v>3070</v>
      </c>
      <c r="H37" s="14">
        <f>+H32+H36</f>
        <v>3246</v>
      </c>
      <c r="I37" s="14">
        <f t="shared" ref="I37:AG37" si="9">+I32+I36</f>
        <v>6112</v>
      </c>
      <c r="J37" s="14">
        <f t="shared" si="9"/>
        <v>1708</v>
      </c>
      <c r="K37" s="14">
        <f t="shared" si="9"/>
        <v>2710</v>
      </c>
      <c r="L37" s="14">
        <f t="shared" si="9"/>
        <v>3723</v>
      </c>
      <c r="M37" s="14">
        <f t="shared" si="9"/>
        <v>2837</v>
      </c>
      <c r="N37" s="14">
        <f t="shared" si="9"/>
        <v>1464</v>
      </c>
      <c r="O37" s="14">
        <f t="shared" si="9"/>
        <v>952</v>
      </c>
      <c r="P37" s="14">
        <f t="shared" si="9"/>
        <v>905</v>
      </c>
      <c r="Q37" s="14">
        <f t="shared" si="9"/>
        <v>797</v>
      </c>
      <c r="R37" s="14">
        <f t="shared" si="9"/>
        <v>473</v>
      </c>
      <c r="S37" s="14">
        <f t="shared" si="9"/>
        <v>1636</v>
      </c>
      <c r="T37" s="14">
        <f t="shared" si="9"/>
        <v>2384</v>
      </c>
      <c r="U37" s="14">
        <f t="shared" si="9"/>
        <v>2608</v>
      </c>
      <c r="V37" s="14">
        <f t="shared" si="9"/>
        <v>933</v>
      </c>
      <c r="W37" s="14">
        <f t="shared" si="9"/>
        <v>555</v>
      </c>
      <c r="X37" s="14">
        <f t="shared" si="9"/>
        <v>980</v>
      </c>
      <c r="Y37" s="14">
        <f t="shared" si="9"/>
        <v>396</v>
      </c>
      <c r="Z37" s="14">
        <f t="shared" si="9"/>
        <v>72</v>
      </c>
      <c r="AA37" s="14">
        <f t="shared" si="9"/>
        <v>1433</v>
      </c>
      <c r="AB37" s="14">
        <f t="shared" si="9"/>
        <v>1605</v>
      </c>
      <c r="AC37" s="14">
        <f t="shared" si="9"/>
        <v>1527</v>
      </c>
      <c r="AD37" s="14">
        <f t="shared" si="9"/>
        <v>737</v>
      </c>
      <c r="AE37" s="14">
        <f t="shared" si="9"/>
        <v>1460</v>
      </c>
      <c r="AF37" s="14">
        <f t="shared" si="9"/>
        <v>182</v>
      </c>
      <c r="AG37" s="14">
        <f t="shared" si="9"/>
        <v>-167</v>
      </c>
      <c r="AH37" s="14">
        <f>+AH32+AH36</f>
        <v>513</v>
      </c>
      <c r="AI37" s="14">
        <f>+AI32+AI36</f>
        <v>77</v>
      </c>
      <c r="AJ37" s="14">
        <f>+AJ32+AJ36</f>
        <v>-1309</v>
      </c>
      <c r="AK37" s="14">
        <f>+AK32+AK36</f>
        <v>-464</v>
      </c>
      <c r="AL37" s="14">
        <f>+AL32+AL36</f>
        <v>-316</v>
      </c>
    </row>
    <row r="38" spans="1:38" x14ac:dyDescent="0.2">
      <c r="A38" s="10"/>
      <c r="B38" s="4"/>
      <c r="C38" s="4"/>
      <c r="D38" s="4"/>
      <c r="E38" s="4"/>
      <c r="F38" s="4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8" x14ac:dyDescent="0.2">
      <c r="A39" s="10" t="s">
        <v>101</v>
      </c>
      <c r="B39" s="4"/>
      <c r="C39" s="4"/>
      <c r="D39" s="4"/>
      <c r="E39" s="4"/>
      <c r="F39" s="4"/>
      <c r="G39" s="7">
        <v>6.1</v>
      </c>
      <c r="H39" s="7">
        <v>2.3219814241486065</v>
      </c>
      <c r="I39" s="7">
        <v>2.2438294689603588</v>
      </c>
      <c r="J39" s="7">
        <v>3.8022813688212929</v>
      </c>
      <c r="K39" s="7">
        <v>0.70472163495419315</v>
      </c>
      <c r="L39" s="7">
        <v>2.0661157024793391</v>
      </c>
      <c r="M39" s="7">
        <v>7.5497597803706249</v>
      </c>
      <c r="N39" s="7">
        <v>3.041825095057034</v>
      </c>
      <c r="O39" s="7">
        <v>3.9968025579536373</v>
      </c>
      <c r="P39" s="7">
        <v>2.8776978417266186</v>
      </c>
      <c r="Q39" s="7">
        <v>3.1670625494853524</v>
      </c>
      <c r="R39" s="7">
        <v>2.4429967426710095</v>
      </c>
      <c r="S39" s="7">
        <v>2.411575562700965</v>
      </c>
      <c r="T39" s="7">
        <v>2.5146689019279127</v>
      </c>
      <c r="U39" s="7">
        <v>4.7505938242280283</v>
      </c>
      <c r="V39" s="7">
        <v>5.8823529411764701</v>
      </c>
      <c r="W39" s="7">
        <v>5.2238805970149258</v>
      </c>
      <c r="X39" s="7">
        <v>2.274450341167551</v>
      </c>
      <c r="Y39" s="7">
        <v>3.9904229848363926</v>
      </c>
      <c r="Z39" s="7">
        <v>3.2894736842105261</v>
      </c>
      <c r="AA39" s="7">
        <v>5.6044835868694953</v>
      </c>
      <c r="AB39" s="96">
        <v>3.0511060259344012</v>
      </c>
      <c r="AC39" s="96">
        <v>4.5248868778280551</v>
      </c>
      <c r="AD39" s="96">
        <v>3.6390101892285296</v>
      </c>
      <c r="AE39" s="96">
        <v>6.4153969526864474</v>
      </c>
      <c r="AF39" s="96">
        <v>4.7468354430379751</v>
      </c>
      <c r="AG39" s="96">
        <v>4.8076923076923084</v>
      </c>
      <c r="AH39" s="96">
        <v>7.6465590484282071</v>
      </c>
      <c r="AI39" s="96">
        <v>4.2229729729729728</v>
      </c>
      <c r="AJ39" s="96">
        <v>3.805899143672693</v>
      </c>
      <c r="AK39" s="96">
        <v>3.9254170755642783</v>
      </c>
      <c r="AL39" s="98">
        <v>3.278688524590164</v>
      </c>
    </row>
    <row r="40" spans="1:38" x14ac:dyDescent="0.2">
      <c r="A40" s="10" t="s">
        <v>102</v>
      </c>
      <c r="B40" s="4"/>
      <c r="C40" s="4"/>
      <c r="D40" s="4"/>
      <c r="E40" s="4"/>
      <c r="F40" s="4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87"/>
    </row>
    <row r="41" spans="1:38" x14ac:dyDescent="0.2">
      <c r="A41" s="10"/>
      <c r="B41" s="4"/>
      <c r="C41" s="4"/>
      <c r="D41" s="4"/>
      <c r="E41" s="4"/>
      <c r="F41" s="4"/>
      <c r="G41" s="73"/>
      <c r="H41" s="73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87"/>
    </row>
    <row r="42" spans="1:38" x14ac:dyDescent="0.2">
      <c r="A42" s="10" t="s">
        <v>103</v>
      </c>
      <c r="B42" s="4"/>
      <c r="C42" s="4"/>
      <c r="D42" s="4"/>
      <c r="E42" s="4"/>
      <c r="F42" s="4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87"/>
    </row>
    <row r="43" spans="1:38" x14ac:dyDescent="0.2">
      <c r="A43" s="25" t="s">
        <v>104</v>
      </c>
      <c r="B43" s="74">
        <v>6.0056685514403636</v>
      </c>
      <c r="C43" s="74">
        <v>6.4545238941060603</v>
      </c>
      <c r="D43" s="74">
        <v>6.5229101616192704</v>
      </c>
      <c r="E43" s="74">
        <v>7.250845820731266</v>
      </c>
      <c r="F43" s="74">
        <v>7.8248293411266339</v>
      </c>
      <c r="G43" s="77">
        <v>7.8153246114544883</v>
      </c>
      <c r="H43" s="77">
        <v>8.2022447486069954</v>
      </c>
      <c r="I43" s="77">
        <v>8.7262758616009943</v>
      </c>
      <c r="J43" s="77">
        <v>7.9901025826073502</v>
      </c>
      <c r="K43" s="77">
        <v>7.4055510306371781</v>
      </c>
      <c r="L43" s="77">
        <v>7.2270435971404998</v>
      </c>
      <c r="M43" s="77">
        <v>6.8596721957324034</v>
      </c>
      <c r="N43" s="77">
        <v>6.3763757539442514</v>
      </c>
      <c r="O43" s="77">
        <v>10.183026801548088</v>
      </c>
      <c r="P43" s="77">
        <v>10.641644818545606</v>
      </c>
      <c r="Q43" s="77">
        <v>10.608202493938968</v>
      </c>
      <c r="R43" s="77">
        <v>8.3628437297318161</v>
      </c>
      <c r="S43" s="77">
        <v>8.0856108058592469</v>
      </c>
      <c r="T43" s="77">
        <v>8.0934855200304607</v>
      </c>
      <c r="U43" s="77">
        <v>7.6202679747003073</v>
      </c>
      <c r="V43" s="77">
        <v>6.8205829964922158</v>
      </c>
      <c r="W43" s="77">
        <v>6.4503887221331748</v>
      </c>
      <c r="X43" s="77">
        <v>7.0454350380189785</v>
      </c>
      <c r="Y43" s="77">
        <v>6.476101777650789</v>
      </c>
      <c r="Z43" s="77">
        <v>6.6085159955525734</v>
      </c>
      <c r="AA43" s="77">
        <v>6.098307285321086</v>
      </c>
      <c r="AB43" s="100">
        <v>7.1393187649644583</v>
      </c>
      <c r="AC43" s="100">
        <v>6.6705208157542666</v>
      </c>
      <c r="AD43" s="100">
        <v>7.2310688359511071</v>
      </c>
      <c r="AE43" s="100">
        <v>7.2310688359511071</v>
      </c>
      <c r="AF43" s="100">
        <v>7.2310688359511071</v>
      </c>
      <c r="AG43" s="100">
        <v>7.2310688359511071</v>
      </c>
      <c r="AH43" s="100">
        <v>7.2310688359511071</v>
      </c>
      <c r="AI43" s="100">
        <v>7.2310688359511071</v>
      </c>
      <c r="AJ43" s="100">
        <v>7.2310688359511071</v>
      </c>
      <c r="AK43" s="100">
        <v>7.2310688359511071</v>
      </c>
      <c r="AL43" s="100">
        <v>7.2310688359511071</v>
      </c>
    </row>
    <row r="44" spans="1:38" x14ac:dyDescent="0.2">
      <c r="A44" s="25" t="s">
        <v>105</v>
      </c>
      <c r="B44" s="74">
        <v>3.2131167880255167</v>
      </c>
      <c r="C44" s="74">
        <v>3.6349160877334126</v>
      </c>
      <c r="D44" s="74">
        <v>3.278180491480454</v>
      </c>
      <c r="E44" s="74">
        <v>3.5354011225235973</v>
      </c>
      <c r="F44" s="74">
        <v>4.1918728613178402</v>
      </c>
      <c r="G44" s="77">
        <v>3.1716560073669671</v>
      </c>
      <c r="H44" s="77">
        <v>3.1736600705740847</v>
      </c>
      <c r="I44" s="77">
        <v>3.1349451384600768</v>
      </c>
      <c r="J44" s="77">
        <v>2.5516779215423475</v>
      </c>
      <c r="K44" s="77">
        <v>3.0825136269657292</v>
      </c>
      <c r="L44" s="77">
        <v>3.5171612172750431</v>
      </c>
      <c r="M44" s="77">
        <v>3.5341216548959173</v>
      </c>
      <c r="N44" s="77">
        <v>3.7421637846729565</v>
      </c>
      <c r="O44" s="77">
        <v>3.71407220691732</v>
      </c>
      <c r="P44" s="77">
        <v>3.7753553194425278</v>
      </c>
      <c r="Q44" s="77">
        <v>3.6417849798780173</v>
      </c>
      <c r="R44" s="77">
        <v>5.6367738905594971</v>
      </c>
      <c r="S44" s="77">
        <v>5.4226207927741301</v>
      </c>
      <c r="T44" s="77">
        <v>5.0873337554477178</v>
      </c>
      <c r="U44" s="77">
        <v>4.7216983015280132</v>
      </c>
      <c r="V44" s="77">
        <v>5.4725621682769408</v>
      </c>
      <c r="W44" s="77">
        <v>4.4333941062339459</v>
      </c>
      <c r="X44" s="77">
        <v>4.1420419773444905</v>
      </c>
      <c r="Y44" s="77">
        <v>4.1828924855647189</v>
      </c>
      <c r="Z44" s="77">
        <v>4.752632603042267</v>
      </c>
      <c r="AA44" s="77">
        <v>4.8786458282568681</v>
      </c>
      <c r="AB44" s="100">
        <v>4.8421547831801668</v>
      </c>
      <c r="AC44" s="100">
        <v>5.0263783611669473</v>
      </c>
      <c r="AD44" s="100">
        <v>4.6745361120148443</v>
      </c>
      <c r="AE44" s="100">
        <v>3.7280661884133535</v>
      </c>
      <c r="AF44" s="100">
        <v>3.933160559679759</v>
      </c>
      <c r="AG44" s="100">
        <v>3.933160559679759</v>
      </c>
      <c r="AH44" s="100">
        <v>3.933160559679759</v>
      </c>
      <c r="AI44" s="100">
        <v>3.933160559679759</v>
      </c>
      <c r="AJ44" s="100">
        <v>3.933160559679759</v>
      </c>
      <c r="AK44" s="100">
        <v>3.933160559679759</v>
      </c>
      <c r="AL44" s="100">
        <v>3.933160559679759</v>
      </c>
    </row>
    <row r="45" spans="1:38" x14ac:dyDescent="0.2">
      <c r="A45" s="25" t="s">
        <v>106</v>
      </c>
      <c r="B45" s="74">
        <v>53.501400560224091</v>
      </c>
      <c r="C45" s="74">
        <v>56.315789473684205</v>
      </c>
      <c r="D45" s="74">
        <v>50.256410256410255</v>
      </c>
      <c r="E45" s="74">
        <v>48.758465011286681</v>
      </c>
      <c r="F45" s="74">
        <v>53.571428571428569</v>
      </c>
      <c r="G45" s="7">
        <v>40.582524271844662</v>
      </c>
      <c r="H45" s="7">
        <v>38.692579505300351</v>
      </c>
      <c r="I45" s="7">
        <v>35.925349922239505</v>
      </c>
      <c r="J45" s="7">
        <v>31.93548387096774</v>
      </c>
      <c r="K45" s="7">
        <v>41.624365482233507</v>
      </c>
      <c r="L45" s="7">
        <v>48.666666666666671</v>
      </c>
      <c r="M45" s="7">
        <v>51.520270270270274</v>
      </c>
      <c r="N45" s="7">
        <v>58.687943262411345</v>
      </c>
      <c r="O45" s="7">
        <v>36.473165388828036</v>
      </c>
      <c r="P45" s="7">
        <v>35.477178423236516</v>
      </c>
      <c r="Q45" s="7">
        <v>34.329896907216494</v>
      </c>
      <c r="R45" s="7">
        <v>67.402597402597394</v>
      </c>
      <c r="S45" s="7">
        <v>67.06507304116866</v>
      </c>
      <c r="T45" s="7">
        <v>62.857142857142854</v>
      </c>
      <c r="U45" s="7">
        <v>61.962365591397848</v>
      </c>
      <c r="V45" s="7">
        <v>80.235988200589972</v>
      </c>
      <c r="W45" s="7">
        <v>68.730650154798766</v>
      </c>
      <c r="X45" s="9">
        <v>58.790436005625878</v>
      </c>
      <c r="Y45" s="9">
        <v>64.589665653495445</v>
      </c>
      <c r="Z45" s="9">
        <v>71.916790490341754</v>
      </c>
      <c r="AA45" s="9">
        <v>80</v>
      </c>
      <c r="AB45" s="98">
        <v>67.823765020026698</v>
      </c>
      <c r="AC45" s="98">
        <v>75.352112676056336</v>
      </c>
      <c r="AD45" s="98">
        <v>64.645161290322591</v>
      </c>
      <c r="AE45" s="98">
        <v>48.50299401197605</v>
      </c>
      <c r="AF45" s="98">
        <v>48.50299401197605</v>
      </c>
      <c r="AG45" s="98">
        <v>48.50299401197605</v>
      </c>
      <c r="AH45" s="98">
        <v>48.50299401197605</v>
      </c>
      <c r="AI45" s="98">
        <v>48.50299401197605</v>
      </c>
      <c r="AJ45" s="98">
        <v>48.50299401197605</v>
      </c>
      <c r="AK45" s="98">
        <v>48.50299401197605</v>
      </c>
      <c r="AL45" s="98">
        <v>48.50299401197605</v>
      </c>
    </row>
    <row r="46" spans="1:38" x14ac:dyDescent="0.2">
      <c r="A46" s="20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8" ht="15.75" x14ac:dyDescent="0.25">
      <c r="A47" s="6" t="s">
        <v>107</v>
      </c>
      <c r="B47" s="1"/>
      <c r="C47" s="1"/>
      <c r="D47" s="1"/>
      <c r="E47" s="1"/>
      <c r="F47" s="1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8" x14ac:dyDescent="0.2">
      <c r="A48" s="10" t="s">
        <v>108</v>
      </c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8" s="77" customFormat="1" x14ac:dyDescent="0.2">
      <c r="A49" s="75" t="s">
        <v>109</v>
      </c>
      <c r="B49" s="76"/>
      <c r="C49" s="76"/>
      <c r="D49" s="76"/>
      <c r="E49" s="76"/>
      <c r="F49" s="76"/>
      <c r="G49" s="77">
        <v>925.4</v>
      </c>
      <c r="H49" s="77">
        <v>925.4</v>
      </c>
      <c r="I49" s="77">
        <v>925.4</v>
      </c>
      <c r="J49" s="77">
        <v>994.8</v>
      </c>
      <c r="K49" s="77">
        <v>1025.3499999999999</v>
      </c>
      <c r="L49" s="77">
        <v>1025.3499999999999</v>
      </c>
      <c r="M49" s="77">
        <v>1060.2</v>
      </c>
      <c r="N49" s="77">
        <v>1088.8499999999999</v>
      </c>
      <c r="O49" s="77">
        <v>1111.75</v>
      </c>
      <c r="P49" s="77">
        <v>1111.75</v>
      </c>
      <c r="Q49" s="77">
        <v>1111.75</v>
      </c>
      <c r="R49" s="77">
        <v>1200</v>
      </c>
      <c r="S49" s="77">
        <v>1200</v>
      </c>
      <c r="T49" s="77">
        <v>1236</v>
      </c>
      <c r="U49" s="77">
        <v>1236</v>
      </c>
      <c r="V49" s="77">
        <v>1360</v>
      </c>
      <c r="W49" s="77">
        <v>1460</v>
      </c>
      <c r="X49" s="77">
        <v>1460</v>
      </c>
      <c r="Y49" s="77">
        <v>1505.25</v>
      </c>
      <c r="Z49" s="77">
        <v>1542.9</v>
      </c>
      <c r="AA49" s="77">
        <v>1542.9</v>
      </c>
      <c r="AB49" s="77">
        <v>1604.6</v>
      </c>
      <c r="AC49" s="77">
        <v>1636.7</v>
      </c>
      <c r="AD49" s="77">
        <v>1636.7</v>
      </c>
      <c r="AE49" s="77">
        <v>1636.7</v>
      </c>
      <c r="AF49" s="77">
        <v>1677.6</v>
      </c>
      <c r="AG49" s="77">
        <v>1677.6</v>
      </c>
      <c r="AH49" s="77">
        <v>1711.15</v>
      </c>
      <c r="AI49" s="77">
        <v>1762.48</v>
      </c>
      <c r="AJ49" s="77">
        <v>1815.35</v>
      </c>
      <c r="AK49" s="77">
        <v>1815.35</v>
      </c>
      <c r="AL49" s="77">
        <v>1815.35</v>
      </c>
    </row>
    <row r="50" spans="1:38" s="77" customFormat="1" x14ac:dyDescent="0.2">
      <c r="A50" s="75" t="s">
        <v>110</v>
      </c>
      <c r="B50" s="76"/>
      <c r="C50" s="76"/>
      <c r="D50" s="76"/>
      <c r="E50" s="76"/>
      <c r="F50" s="76"/>
      <c r="G50" s="77">
        <v>800.6</v>
      </c>
      <c r="H50" s="77">
        <v>830.2</v>
      </c>
      <c r="I50" s="77">
        <v>876.7</v>
      </c>
      <c r="J50" s="77">
        <v>994.8</v>
      </c>
      <c r="K50" s="77">
        <v>1025.3499999999999</v>
      </c>
      <c r="L50" s="77">
        <v>1025.3499999999999</v>
      </c>
      <c r="M50" s="77">
        <v>1060.2</v>
      </c>
      <c r="N50" s="77">
        <v>1088.8499999999999</v>
      </c>
      <c r="O50" s="77">
        <v>1111.75</v>
      </c>
      <c r="P50" s="77">
        <v>1111.75</v>
      </c>
      <c r="Q50" s="77">
        <v>1111.75</v>
      </c>
      <c r="R50" s="77">
        <v>1200</v>
      </c>
      <c r="S50" s="77">
        <v>1200</v>
      </c>
      <c r="T50" s="77">
        <v>1236</v>
      </c>
      <c r="U50" s="77">
        <v>1236</v>
      </c>
      <c r="V50" s="77">
        <v>1360</v>
      </c>
      <c r="W50" s="77">
        <v>1460</v>
      </c>
      <c r="X50" s="77">
        <v>1460</v>
      </c>
      <c r="Y50" s="77">
        <v>1505.25</v>
      </c>
      <c r="Z50" s="77">
        <v>1542.9</v>
      </c>
      <c r="AA50" s="77">
        <v>1542.9</v>
      </c>
      <c r="AB50" s="77">
        <v>1604.6</v>
      </c>
      <c r="AC50" s="77">
        <v>1636.7</v>
      </c>
      <c r="AD50" s="77">
        <v>1636.7</v>
      </c>
      <c r="AE50" s="77">
        <v>1636.7</v>
      </c>
      <c r="AF50" s="77">
        <v>1677.6</v>
      </c>
      <c r="AG50" s="77">
        <v>1677.6</v>
      </c>
      <c r="AH50" s="77">
        <v>1711.15</v>
      </c>
      <c r="AI50" s="77">
        <v>1762.48</v>
      </c>
      <c r="AJ50" s="77">
        <v>1815.35</v>
      </c>
      <c r="AK50" s="77">
        <v>1815.35</v>
      </c>
      <c r="AL50" s="77">
        <v>1815.35</v>
      </c>
    </row>
    <row r="51" spans="1:38" s="77" customFormat="1" x14ac:dyDescent="0.2">
      <c r="A51" s="75" t="s">
        <v>111</v>
      </c>
      <c r="B51" s="76"/>
      <c r="C51" s="76"/>
      <c r="D51" s="76"/>
      <c r="E51" s="76"/>
      <c r="F51" s="76"/>
      <c r="G51" s="77">
        <v>398.2</v>
      </c>
      <c r="H51" s="77">
        <v>412.95</v>
      </c>
      <c r="I51" s="77">
        <v>436.1</v>
      </c>
      <c r="J51" s="77">
        <v>464</v>
      </c>
      <c r="K51" s="77">
        <v>478.4</v>
      </c>
      <c r="L51" s="77">
        <v>478.4</v>
      </c>
      <c r="M51" s="77">
        <v>494.65</v>
      </c>
      <c r="N51" s="77">
        <v>508.05</v>
      </c>
      <c r="O51" s="77">
        <v>518.75</v>
      </c>
      <c r="P51" s="77">
        <v>560</v>
      </c>
      <c r="Q51" s="77">
        <v>560</v>
      </c>
      <c r="R51" s="77">
        <v>560</v>
      </c>
      <c r="S51" s="77">
        <v>560</v>
      </c>
      <c r="T51" s="77">
        <v>576.79999999999995</v>
      </c>
      <c r="U51" s="77">
        <v>576.79999999999995</v>
      </c>
      <c r="V51" s="77">
        <v>634.5</v>
      </c>
      <c r="W51" s="77">
        <v>681.14</v>
      </c>
      <c r="X51" s="77">
        <v>681.14</v>
      </c>
      <c r="Y51" s="77">
        <v>702.25</v>
      </c>
      <c r="Z51" s="77">
        <v>719.8</v>
      </c>
      <c r="AA51" s="77">
        <v>719.8</v>
      </c>
      <c r="AB51" s="77">
        <v>748.6</v>
      </c>
      <c r="AC51" s="77">
        <v>763.55</v>
      </c>
      <c r="AD51" s="77">
        <v>763.55</v>
      </c>
      <c r="AE51" s="77">
        <v>763.55</v>
      </c>
      <c r="AF51" s="77">
        <v>782.65</v>
      </c>
      <c r="AG51" s="77">
        <v>782.65</v>
      </c>
      <c r="AH51" s="77">
        <v>798.3</v>
      </c>
      <c r="AI51" s="77">
        <v>822.25</v>
      </c>
      <c r="AJ51" s="77">
        <v>846.92</v>
      </c>
      <c r="AK51" s="77">
        <v>846.92</v>
      </c>
      <c r="AL51" s="77">
        <v>846.92</v>
      </c>
    </row>
    <row r="52" spans="1:38" x14ac:dyDescent="0.2">
      <c r="A52" s="10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8" x14ac:dyDescent="0.2">
      <c r="A53" s="10" t="s">
        <v>112</v>
      </c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8" s="14" customFormat="1" x14ac:dyDescent="0.2">
      <c r="A54" s="69" t="s">
        <v>113</v>
      </c>
      <c r="B54" s="78"/>
      <c r="C54" s="78"/>
      <c r="D54" s="78"/>
      <c r="E54" s="78"/>
      <c r="F54" s="78"/>
      <c r="G54" s="73"/>
      <c r="H54" s="73"/>
      <c r="I54" s="73"/>
      <c r="J54" s="73"/>
      <c r="K54" s="73"/>
      <c r="L54" s="14">
        <v>3090</v>
      </c>
      <c r="M54" s="14">
        <v>3462</v>
      </c>
      <c r="N54" s="14">
        <v>3577</v>
      </c>
      <c r="O54" s="14">
        <v>3551</v>
      </c>
      <c r="P54" s="14">
        <v>3493</v>
      </c>
      <c r="Q54" s="14">
        <v>3212</v>
      </c>
      <c r="R54" s="14">
        <v>3183</v>
      </c>
      <c r="S54" s="14">
        <v>3224</v>
      </c>
      <c r="T54" s="14">
        <v>2986</v>
      </c>
      <c r="U54" s="14">
        <v>2414</v>
      </c>
      <c r="V54" s="14">
        <v>2269</v>
      </c>
      <c r="W54" s="14">
        <v>2020</v>
      </c>
      <c r="X54" s="14">
        <v>1991</v>
      </c>
      <c r="Y54" s="14">
        <v>1846</v>
      </c>
      <c r="Z54" s="14">
        <v>1963</v>
      </c>
      <c r="AA54" s="14">
        <v>2312</v>
      </c>
      <c r="AB54" s="14">
        <v>2764</v>
      </c>
      <c r="AC54" s="14">
        <v>2910</v>
      </c>
      <c r="AD54" s="14">
        <v>2711</v>
      </c>
      <c r="AE54" s="14">
        <v>2545</v>
      </c>
      <c r="AF54" s="95">
        <v>2466</v>
      </c>
      <c r="AG54" s="95">
        <v>2589</v>
      </c>
      <c r="AH54" s="95">
        <v>2509</v>
      </c>
      <c r="AI54" s="95">
        <v>2549</v>
      </c>
      <c r="AJ54" s="95">
        <v>3014</v>
      </c>
      <c r="AK54" s="95">
        <v>2854</v>
      </c>
      <c r="AL54" s="95"/>
    </row>
    <row r="55" spans="1:38" s="7" customFormat="1" x14ac:dyDescent="0.2">
      <c r="A55" s="63" t="s">
        <v>114</v>
      </c>
      <c r="B55" s="64"/>
      <c r="C55" s="64"/>
      <c r="D55" s="64"/>
      <c r="E55" s="64"/>
      <c r="F55" s="64"/>
      <c r="G55" s="79"/>
      <c r="H55" s="79"/>
      <c r="I55" s="79"/>
      <c r="J55" s="79"/>
      <c r="K55" s="79"/>
      <c r="L55" s="7">
        <v>1029.8</v>
      </c>
      <c r="M55" s="7">
        <v>1699.5</v>
      </c>
      <c r="N55" s="7">
        <v>1770.2</v>
      </c>
      <c r="O55" s="7">
        <v>1777</v>
      </c>
      <c r="P55" s="7">
        <v>1757.9</v>
      </c>
      <c r="Q55" s="7">
        <v>1547.5</v>
      </c>
      <c r="R55" s="7">
        <v>1605</v>
      </c>
      <c r="S55" s="7">
        <v>1691</v>
      </c>
      <c r="T55" s="7">
        <v>1516</v>
      </c>
      <c r="U55" s="7">
        <v>1425</v>
      </c>
      <c r="V55" s="7">
        <v>1282</v>
      </c>
      <c r="W55" s="7">
        <v>1240</v>
      </c>
      <c r="X55" s="7">
        <v>1172</v>
      </c>
      <c r="Y55" s="7">
        <v>1134</v>
      </c>
      <c r="Z55" s="7">
        <v>1459</v>
      </c>
      <c r="AA55" s="7">
        <v>1675</v>
      </c>
      <c r="AB55" s="7">
        <v>2124</v>
      </c>
      <c r="AC55" s="7">
        <v>2215</v>
      </c>
      <c r="AD55" s="7">
        <v>2095</v>
      </c>
      <c r="AE55" s="7">
        <v>1925</v>
      </c>
      <c r="AF55" s="96">
        <v>1993</v>
      </c>
      <c r="AG55" s="96">
        <v>2009</v>
      </c>
      <c r="AH55" s="96">
        <v>2096</v>
      </c>
      <c r="AI55" s="96">
        <v>1993</v>
      </c>
      <c r="AJ55" s="96">
        <v>2124</v>
      </c>
      <c r="AK55" s="96">
        <v>2379</v>
      </c>
      <c r="AL55" s="96"/>
    </row>
    <row r="56" spans="1:38" x14ac:dyDescent="0.2">
      <c r="A56" s="10"/>
      <c r="B56" s="20"/>
      <c r="C56" s="20"/>
      <c r="D56" s="20"/>
      <c r="E56" s="20"/>
      <c r="F56" s="20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8" ht="15.75" x14ac:dyDescent="0.25">
      <c r="A57" s="6" t="s">
        <v>115</v>
      </c>
      <c r="B57" s="1"/>
      <c r="C57" s="1"/>
      <c r="D57" s="1"/>
      <c r="E57" s="1"/>
      <c r="F57" s="1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8" x14ac:dyDescent="0.2">
      <c r="A58" s="10" t="s">
        <v>116</v>
      </c>
      <c r="B58" s="20"/>
      <c r="C58" s="20"/>
      <c r="D58" s="20"/>
      <c r="E58" s="20"/>
      <c r="F58" s="20"/>
      <c r="G58" s="72"/>
      <c r="H58" s="72"/>
      <c r="I58" s="72"/>
      <c r="J58" s="72"/>
      <c r="K58" s="72"/>
      <c r="L58" s="72"/>
      <c r="M58" s="72"/>
      <c r="N58" s="72"/>
      <c r="O58" s="72"/>
      <c r="P58" s="72"/>
      <c r="R58" s="14">
        <v>6412</v>
      </c>
      <c r="S58" s="14">
        <v>4236</v>
      </c>
      <c r="T58" s="14">
        <v>5933</v>
      </c>
      <c r="U58" s="14">
        <v>5511</v>
      </c>
      <c r="V58" s="14">
        <v>5643</v>
      </c>
      <c r="W58" s="14">
        <v>6277</v>
      </c>
      <c r="X58" s="14">
        <v>5690</v>
      </c>
      <c r="Y58" s="14">
        <v>4864</v>
      </c>
      <c r="Z58" s="14">
        <v>8266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8" x14ac:dyDescent="0.2">
      <c r="A59" s="10" t="s">
        <v>117</v>
      </c>
      <c r="B59" s="20"/>
      <c r="C59" s="20"/>
      <c r="D59" s="20"/>
      <c r="E59" s="20"/>
      <c r="F59" s="20"/>
      <c r="G59" s="72"/>
      <c r="H59" s="72"/>
      <c r="I59" s="72"/>
      <c r="J59" s="72"/>
      <c r="K59" s="72"/>
      <c r="L59" s="72"/>
      <c r="M59" s="72"/>
      <c r="N59" s="72"/>
      <c r="O59" s="72"/>
      <c r="P59" s="72"/>
      <c r="R59" s="14">
        <v>9583</v>
      </c>
      <c r="S59" s="14">
        <v>3053</v>
      </c>
      <c r="T59" s="14">
        <v>6045</v>
      </c>
      <c r="U59" s="14">
        <v>6322</v>
      </c>
      <c r="V59" s="14">
        <v>6246</v>
      </c>
      <c r="W59" s="14">
        <v>5858</v>
      </c>
      <c r="X59" s="14">
        <v>6223</v>
      </c>
      <c r="Y59" s="14">
        <v>7856</v>
      </c>
      <c r="Z59" s="14">
        <v>4800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38" ht="21" x14ac:dyDescent="0.25">
      <c r="A60" s="10" t="s">
        <v>118</v>
      </c>
      <c r="B60" s="20"/>
      <c r="C60" s="20"/>
      <c r="D60" s="20"/>
      <c r="E60" s="20"/>
      <c r="F60" s="20"/>
      <c r="G60" s="72"/>
      <c r="H60" s="72"/>
      <c r="I60" s="72"/>
      <c r="J60" s="72"/>
      <c r="K60" s="72"/>
      <c r="L60" s="72"/>
      <c r="M60" s="72"/>
      <c r="N60" s="72"/>
      <c r="O60" s="72"/>
      <c r="P60" s="72"/>
      <c r="R60" s="14">
        <v>16</v>
      </c>
      <c r="S60" s="14">
        <v>18</v>
      </c>
      <c r="T60" s="14">
        <v>14</v>
      </c>
      <c r="U60" s="14">
        <v>13</v>
      </c>
      <c r="V60" s="14">
        <v>14</v>
      </c>
      <c r="W60" s="14">
        <v>18</v>
      </c>
      <c r="X60" s="14">
        <v>20</v>
      </c>
      <c r="Y60" s="14">
        <v>18</v>
      </c>
      <c r="Z60" s="113" t="s">
        <v>160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38" x14ac:dyDescent="0.2">
      <c r="A61" s="10" t="s">
        <v>119</v>
      </c>
      <c r="B61" s="20"/>
      <c r="C61" s="20"/>
      <c r="D61" s="20"/>
      <c r="E61" s="20"/>
      <c r="F61" s="20"/>
      <c r="G61" s="72"/>
      <c r="H61" s="72"/>
      <c r="I61" s="72"/>
      <c r="J61" s="72"/>
      <c r="K61" s="72"/>
      <c r="L61" s="72"/>
      <c r="M61" s="72"/>
      <c r="N61" s="72"/>
      <c r="O61" s="72"/>
      <c r="P61" s="72"/>
      <c r="R61" s="14">
        <v>6298</v>
      </c>
      <c r="S61" s="71"/>
      <c r="T61" s="14">
        <v>8095</v>
      </c>
      <c r="U61" s="14">
        <v>8808</v>
      </c>
      <c r="V61" s="14">
        <v>7588</v>
      </c>
      <c r="W61" s="14">
        <v>8296</v>
      </c>
      <c r="X61" s="14">
        <v>6463</v>
      </c>
      <c r="Y61" s="14">
        <v>3558</v>
      </c>
      <c r="Z61" s="14">
        <v>9437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38" x14ac:dyDescent="0.2">
      <c r="A62" s="10" t="s">
        <v>120</v>
      </c>
      <c r="B62" s="20"/>
      <c r="C62" s="20"/>
      <c r="D62" s="20"/>
      <c r="E62" s="20"/>
      <c r="F62" s="20"/>
      <c r="G62" s="72"/>
      <c r="H62" s="72"/>
      <c r="I62" s="72"/>
      <c r="J62" s="72"/>
      <c r="K62" s="72"/>
      <c r="L62" s="72"/>
      <c r="M62" s="72"/>
      <c r="N62" s="72"/>
      <c r="O62" s="72"/>
      <c r="P62" s="72"/>
      <c r="R62" s="14">
        <v>1696</v>
      </c>
      <c r="S62" s="14">
        <v>1725</v>
      </c>
      <c r="T62" s="14">
        <v>1114</v>
      </c>
      <c r="U62" s="14">
        <v>1398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38" x14ac:dyDescent="0.2">
      <c r="A63" s="10"/>
      <c r="B63" s="20"/>
      <c r="C63" s="20"/>
      <c r="D63" s="20"/>
      <c r="E63" s="20"/>
      <c r="F63" s="20"/>
      <c r="G63" s="72"/>
      <c r="H63" s="72"/>
      <c r="I63" s="72"/>
      <c r="J63" s="72"/>
      <c r="K63" s="72"/>
      <c r="L63" s="72"/>
      <c r="M63" s="72"/>
      <c r="N63" s="72"/>
      <c r="O63" s="72"/>
      <c r="P63" s="72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</row>
    <row r="64" spans="1:38" ht="15.75" x14ac:dyDescent="0.25">
      <c r="A64" s="6" t="s">
        <v>154</v>
      </c>
      <c r="B64" s="1"/>
      <c r="C64" s="1"/>
      <c r="D64" s="1"/>
      <c r="E64" s="1"/>
      <c r="F64" s="1"/>
    </row>
    <row r="65" spans="1:32" x14ac:dyDescent="0.2">
      <c r="A65" s="10" t="s">
        <v>123</v>
      </c>
    </row>
    <row r="66" spans="1:32" s="14" customFormat="1" x14ac:dyDescent="0.2">
      <c r="A66" s="69" t="s">
        <v>124</v>
      </c>
      <c r="B66" s="78"/>
      <c r="C66" s="78"/>
      <c r="D66" s="78"/>
      <c r="E66" s="78"/>
      <c r="F66" s="78"/>
      <c r="G66" s="14">
        <v>2028</v>
      </c>
      <c r="H66" s="14">
        <v>2040</v>
      </c>
      <c r="I66" s="14">
        <v>2242</v>
      </c>
      <c r="J66" s="14">
        <v>2385</v>
      </c>
      <c r="K66" s="14">
        <v>2333</v>
      </c>
      <c r="L66" s="14">
        <v>2375</v>
      </c>
      <c r="M66" s="14">
        <v>2512</v>
      </c>
      <c r="N66" s="14">
        <v>2712</v>
      </c>
      <c r="O66" s="14">
        <v>2809</v>
      </c>
      <c r="P66" s="14">
        <v>2867</v>
      </c>
      <c r="Q66" s="14">
        <v>2887</v>
      </c>
      <c r="R66" s="14">
        <v>2906</v>
      </c>
      <c r="S66" s="14">
        <v>2836</v>
      </c>
      <c r="T66" s="14">
        <v>2794</v>
      </c>
      <c r="U66" s="14">
        <v>2980</v>
      </c>
      <c r="V66" s="14">
        <v>2884</v>
      </c>
      <c r="W66" s="14">
        <v>2713</v>
      </c>
      <c r="X66" s="14">
        <v>2686</v>
      </c>
      <c r="Y66" s="14">
        <v>2809</v>
      </c>
      <c r="Z66" s="14">
        <f>2759+13+10+9</f>
        <v>2791</v>
      </c>
      <c r="AA66" s="14">
        <v>2788</v>
      </c>
      <c r="AB66" s="14">
        <v>2732</v>
      </c>
      <c r="AC66" s="14">
        <v>2733</v>
      </c>
      <c r="AD66" s="14">
        <v>2654</v>
      </c>
      <c r="AE66" s="14">
        <v>2583</v>
      </c>
      <c r="AF66" s="14">
        <v>2660</v>
      </c>
    </row>
    <row r="67" spans="1:32" s="14" customFormat="1" x14ac:dyDescent="0.2">
      <c r="A67" s="69" t="s">
        <v>125</v>
      </c>
      <c r="B67" s="78"/>
      <c r="C67" s="78"/>
      <c r="D67" s="78"/>
      <c r="E67" s="78"/>
      <c r="F67" s="78"/>
      <c r="G67" s="14">
        <v>7191</v>
      </c>
      <c r="H67" s="14">
        <v>7372</v>
      </c>
      <c r="I67" s="14">
        <v>7674</v>
      </c>
      <c r="J67" s="14">
        <v>7861</v>
      </c>
      <c r="K67" s="14">
        <v>8179</v>
      </c>
      <c r="L67" s="14">
        <v>8586</v>
      </c>
      <c r="M67" s="14">
        <v>8637</v>
      </c>
      <c r="N67" s="14">
        <v>9096</v>
      </c>
      <c r="O67" s="14">
        <v>9263</v>
      </c>
      <c r="P67" s="14">
        <v>9436</v>
      </c>
      <c r="Q67" s="14">
        <v>9824</v>
      </c>
      <c r="R67" s="14">
        <v>9897</v>
      </c>
      <c r="S67" s="14">
        <f>9767+316</f>
        <v>10083</v>
      </c>
      <c r="T67" s="14">
        <v>10159</v>
      </c>
      <c r="U67" s="14">
        <v>10309</v>
      </c>
      <c r="V67" s="14">
        <v>10285</v>
      </c>
      <c r="W67" s="14">
        <v>9977</v>
      </c>
      <c r="X67" s="14">
        <v>9860</v>
      </c>
      <c r="Y67" s="14">
        <f>9231+561</f>
        <v>9792</v>
      </c>
      <c r="Z67" s="14">
        <f>8959+(561-13)+488+55+8+(7+8+8+17+11+12)+41</f>
        <v>10162</v>
      </c>
      <c r="AA67" s="14">
        <f>8888+549</f>
        <v>9437</v>
      </c>
      <c r="AB67" s="14">
        <f>9012+532</f>
        <v>9544</v>
      </c>
      <c r="AC67" s="14">
        <f>8993+492</f>
        <v>9485</v>
      </c>
      <c r="AD67" s="14">
        <f>8937+462+100</f>
        <v>9499</v>
      </c>
      <c r="AE67" s="14">
        <f>8914+458+92</f>
        <v>9464</v>
      </c>
      <c r="AF67" s="14">
        <f>8836+109+446</f>
        <v>9391</v>
      </c>
    </row>
    <row r="68" spans="1:32" s="14" customFormat="1" x14ac:dyDescent="0.2">
      <c r="A68" s="69" t="s">
        <v>126</v>
      </c>
      <c r="B68" s="78"/>
      <c r="C68" s="78"/>
      <c r="D68" s="78"/>
      <c r="E68" s="78"/>
      <c r="F68" s="78"/>
      <c r="G68" s="14">
        <v>4906</v>
      </c>
      <c r="H68" s="14">
        <v>5201</v>
      </c>
      <c r="I68" s="14">
        <v>5341</v>
      </c>
      <c r="J68" s="14">
        <v>5496</v>
      </c>
      <c r="K68" s="14">
        <v>5756</v>
      </c>
      <c r="L68" s="14">
        <v>5587</v>
      </c>
      <c r="M68" s="14">
        <v>5572</v>
      </c>
      <c r="N68" s="14">
        <v>6128</v>
      </c>
      <c r="O68" s="14">
        <v>6163</v>
      </c>
      <c r="P68" s="14">
        <v>6428</v>
      </c>
      <c r="Q68" s="14">
        <v>6757</v>
      </c>
      <c r="R68" s="14">
        <v>6868</v>
      </c>
      <c r="S68" s="14">
        <v>7075</v>
      </c>
      <c r="T68" s="14">
        <v>7176</v>
      </c>
      <c r="U68" s="14">
        <v>7624</v>
      </c>
      <c r="V68" s="14">
        <v>7580</v>
      </c>
      <c r="W68" s="14">
        <v>7549</v>
      </c>
      <c r="X68" s="14">
        <v>7635</v>
      </c>
      <c r="Y68" s="14">
        <v>7592</v>
      </c>
      <c r="Z68" s="14">
        <f>1877+3170+2262+(14+12+17+12+9+12)</f>
        <v>7385</v>
      </c>
      <c r="AA68" s="14">
        <f>1881+3350+2132</f>
        <v>7363</v>
      </c>
      <c r="AB68" s="14">
        <f>1872+3323+2104</f>
        <v>7299</v>
      </c>
      <c r="AC68" s="14">
        <f>1861+3106+2195</f>
        <v>7162</v>
      </c>
      <c r="AD68" s="14">
        <f>1555+3429+2093+359</f>
        <v>7436</v>
      </c>
      <c r="AE68" s="14">
        <f>1566+3417+2175+372</f>
        <v>7530</v>
      </c>
      <c r="AF68" s="14">
        <f>346+1646+3310+2155</f>
        <v>7457</v>
      </c>
    </row>
    <row r="69" spans="1:32" s="14" customFormat="1" x14ac:dyDescent="0.2">
      <c r="A69" s="69" t="s">
        <v>127</v>
      </c>
      <c r="B69" s="78"/>
      <c r="C69" s="78"/>
      <c r="D69" s="78"/>
      <c r="E69" s="78"/>
      <c r="F69" s="78"/>
      <c r="G69" s="73"/>
      <c r="H69" s="73"/>
      <c r="I69" s="73"/>
      <c r="J69" s="73"/>
      <c r="M69" s="14">
        <v>1328</v>
      </c>
      <c r="N69" s="14">
        <v>1470</v>
      </c>
      <c r="O69" s="14">
        <v>1475</v>
      </c>
      <c r="P69" s="14">
        <v>1553</v>
      </c>
      <c r="Q69" s="14">
        <v>1593</v>
      </c>
      <c r="R69" s="14">
        <v>1840</v>
      </c>
      <c r="S69" s="14">
        <v>1802</v>
      </c>
      <c r="T69" s="14">
        <v>2032</v>
      </c>
      <c r="U69" s="14">
        <v>1990</v>
      </c>
      <c r="V69" s="14">
        <v>2150</v>
      </c>
      <c r="W69" s="14">
        <v>2242</v>
      </c>
      <c r="X69" s="14">
        <v>2268</v>
      </c>
      <c r="Y69" s="14">
        <f>1728+463+139</f>
        <v>2330</v>
      </c>
      <c r="Z69" s="14">
        <f>1728+105+175</f>
        <v>2008</v>
      </c>
      <c r="AA69" s="14">
        <f>1879+(42+35+25+30)+225</f>
        <v>2236</v>
      </c>
      <c r="AB69" s="14">
        <f>1772+59+43+23+25+223</f>
        <v>2145</v>
      </c>
      <c r="AC69" s="14">
        <f>1772+185+623</f>
        <v>2580</v>
      </c>
      <c r="AD69" s="14">
        <f>1761+154+629</f>
        <v>2544</v>
      </c>
      <c r="AE69" s="14">
        <f>1804+33+158+583</f>
        <v>2578</v>
      </c>
      <c r="AF69" s="14">
        <f>1813+40+112+598</f>
        <v>2563</v>
      </c>
    </row>
    <row r="70" spans="1:32" x14ac:dyDescent="0.2">
      <c r="A70" s="25" t="s">
        <v>84</v>
      </c>
      <c r="B70" s="20"/>
      <c r="C70" s="20"/>
      <c r="D70" s="20"/>
      <c r="E70" s="20"/>
      <c r="F70" s="20"/>
      <c r="G70" s="72"/>
      <c r="H70" s="72"/>
      <c r="I70" s="72"/>
      <c r="J70" s="72"/>
      <c r="K70" s="14"/>
      <c r="M70" s="14">
        <f>SUM(M66:M69)</f>
        <v>18049</v>
      </c>
      <c r="N70" s="14">
        <f>SUM(N66:N69)</f>
        <v>19406</v>
      </c>
      <c r="O70" s="14">
        <f>SUM(O66:O69)</f>
        <v>19710</v>
      </c>
      <c r="P70" s="14">
        <f>SUM(P66:P69)</f>
        <v>20284</v>
      </c>
      <c r="Q70" s="14">
        <f t="shared" ref="Q70:Z70" si="10">SUM(Q66:Q69)</f>
        <v>21061</v>
      </c>
      <c r="R70" s="14">
        <f t="shared" si="10"/>
        <v>21511</v>
      </c>
      <c r="S70" s="14">
        <f t="shared" si="10"/>
        <v>21796</v>
      </c>
      <c r="T70" s="14">
        <f t="shared" si="10"/>
        <v>22161</v>
      </c>
      <c r="U70" s="14">
        <f t="shared" si="10"/>
        <v>22903</v>
      </c>
      <c r="V70" s="14">
        <f t="shared" si="10"/>
        <v>22899</v>
      </c>
      <c r="W70" s="14">
        <f t="shared" si="10"/>
        <v>22481</v>
      </c>
      <c r="X70" s="14">
        <f t="shared" si="10"/>
        <v>22449</v>
      </c>
      <c r="Y70" s="14">
        <f t="shared" si="10"/>
        <v>22523</v>
      </c>
      <c r="Z70" s="14">
        <f t="shared" si="10"/>
        <v>22346</v>
      </c>
      <c r="AA70" s="14">
        <f t="shared" ref="AA70:AE70" si="11">SUM(AA66:AA69)</f>
        <v>21824</v>
      </c>
      <c r="AB70" s="14">
        <f t="shared" si="11"/>
        <v>21720</v>
      </c>
      <c r="AC70" s="14">
        <f t="shared" si="11"/>
        <v>21960</v>
      </c>
      <c r="AD70" s="14">
        <f t="shared" si="11"/>
        <v>22133</v>
      </c>
      <c r="AE70" s="14">
        <f t="shared" si="11"/>
        <v>22155</v>
      </c>
      <c r="AF70" s="14">
        <f>SUM(AF66:AF69)</f>
        <v>22071</v>
      </c>
    </row>
    <row r="71" spans="1:32" x14ac:dyDescent="0.2">
      <c r="A71" s="10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32" s="14" customFormat="1" x14ac:dyDescent="0.2">
      <c r="A72" s="80" t="s">
        <v>128</v>
      </c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</row>
    <row r="73" spans="1:32" s="14" customFormat="1" x14ac:dyDescent="0.2">
      <c r="A73" s="69" t="s">
        <v>124</v>
      </c>
      <c r="B73" s="78"/>
      <c r="C73" s="78"/>
      <c r="D73" s="78"/>
      <c r="E73" s="78"/>
      <c r="F73" s="78"/>
      <c r="G73" s="73"/>
      <c r="H73" s="73"/>
      <c r="I73" s="73"/>
      <c r="J73" s="73"/>
      <c r="K73" s="73"/>
      <c r="L73" s="73"/>
      <c r="M73" s="14">
        <v>93</v>
      </c>
      <c r="N73" s="14">
        <v>98</v>
      </c>
      <c r="O73" s="14">
        <v>100</v>
      </c>
      <c r="P73" s="14">
        <v>105</v>
      </c>
      <c r="Q73" s="14">
        <v>115</v>
      </c>
      <c r="R73" s="14">
        <v>135</v>
      </c>
      <c r="S73" s="14">
        <v>142</v>
      </c>
      <c r="T73" s="14">
        <v>143</v>
      </c>
      <c r="U73" s="14">
        <v>145</v>
      </c>
      <c r="V73" s="14">
        <v>143</v>
      </c>
      <c r="W73" s="14">
        <v>144</v>
      </c>
      <c r="X73" s="14">
        <v>140</v>
      </c>
      <c r="Y73" s="14">
        <v>144</v>
      </c>
      <c r="Z73" s="14">
        <f>140+1</f>
        <v>141</v>
      </c>
      <c r="AA73" s="14">
        <v>140</v>
      </c>
      <c r="AB73" s="14">
        <v>150</v>
      </c>
      <c r="AC73" s="14">
        <v>149</v>
      </c>
      <c r="AD73" s="14">
        <v>146</v>
      </c>
      <c r="AE73" s="14">
        <v>145</v>
      </c>
      <c r="AF73" s="14">
        <v>145</v>
      </c>
    </row>
    <row r="74" spans="1:32" s="14" customFormat="1" x14ac:dyDescent="0.2">
      <c r="A74" s="69" t="s">
        <v>125</v>
      </c>
      <c r="B74" s="78"/>
      <c r="C74" s="78"/>
      <c r="D74" s="78"/>
      <c r="E74" s="78"/>
      <c r="F74" s="78"/>
      <c r="G74" s="73"/>
      <c r="H74" s="73"/>
      <c r="I74" s="73"/>
      <c r="J74" s="73"/>
      <c r="K74" s="73"/>
      <c r="L74" s="73"/>
      <c r="M74" s="14">
        <f>388+45</f>
        <v>433</v>
      </c>
      <c r="N74" s="14">
        <f>397+54</f>
        <v>451</v>
      </c>
      <c r="O74" s="14">
        <v>458</v>
      </c>
      <c r="P74" s="14">
        <f>415+56</f>
        <v>471</v>
      </c>
      <c r="Q74" s="14">
        <f>437+55</f>
        <v>492</v>
      </c>
      <c r="R74" s="14">
        <f>478+58</f>
        <v>536</v>
      </c>
      <c r="S74" s="14">
        <f>478+65</f>
        <v>543</v>
      </c>
      <c r="T74" s="14">
        <f>478+74</f>
        <v>552</v>
      </c>
      <c r="U74" s="14">
        <f>486+81</f>
        <v>567</v>
      </c>
      <c r="V74" s="14">
        <f>489+91</f>
        <v>580</v>
      </c>
      <c r="W74" s="14">
        <v>572</v>
      </c>
      <c r="X74" s="14">
        <v>575</v>
      </c>
      <c r="Y74" s="14">
        <v>579</v>
      </c>
      <c r="Z74" s="14">
        <f>482+78+59+10+9+15+23</f>
        <v>676</v>
      </c>
      <c r="AA74" s="14">
        <f>498+78</f>
        <v>576</v>
      </c>
      <c r="AB74" s="14">
        <f>513+78</f>
        <v>591</v>
      </c>
      <c r="AC74" s="14">
        <f>520+75</f>
        <v>595</v>
      </c>
      <c r="AD74" s="14">
        <f>533+81+10</f>
        <v>624</v>
      </c>
      <c r="AE74" s="14">
        <f>538+75+9</f>
        <v>622</v>
      </c>
      <c r="AF74" s="14">
        <f>545+10+73</f>
        <v>628</v>
      </c>
    </row>
    <row r="75" spans="1:32" s="14" customFormat="1" x14ac:dyDescent="0.2">
      <c r="A75" s="69" t="s">
        <v>126</v>
      </c>
      <c r="B75" s="78"/>
      <c r="C75" s="78"/>
      <c r="D75" s="78"/>
      <c r="E75" s="78"/>
      <c r="F75" s="78"/>
      <c r="G75" s="73"/>
      <c r="H75" s="73"/>
      <c r="I75" s="73"/>
      <c r="J75" s="73"/>
      <c r="K75" s="73"/>
      <c r="L75" s="73"/>
      <c r="M75" s="14">
        <f>135+75+150</f>
        <v>360</v>
      </c>
      <c r="N75" s="14">
        <f>141+81+148</f>
        <v>370</v>
      </c>
      <c r="O75" s="14">
        <v>381</v>
      </c>
      <c r="P75" s="14">
        <f>147+95+168</f>
        <v>410</v>
      </c>
      <c r="Q75" s="14">
        <f>151+102+178</f>
        <v>431</v>
      </c>
      <c r="R75" s="14">
        <f>152+125+185</f>
        <v>462</v>
      </c>
      <c r="S75" s="14">
        <f>163+134+186</f>
        <v>483</v>
      </c>
      <c r="T75" s="14">
        <f>173+140+182</f>
        <v>495</v>
      </c>
      <c r="U75" s="14">
        <f>182+152+188</f>
        <v>522</v>
      </c>
      <c r="V75" s="14">
        <f>194+155+197</f>
        <v>546</v>
      </c>
      <c r="W75" s="14">
        <v>557</v>
      </c>
      <c r="X75" s="14">
        <v>568</v>
      </c>
      <c r="Y75" s="14">
        <v>544</v>
      </c>
      <c r="Z75" s="14">
        <f>180+203+127+7</f>
        <v>517</v>
      </c>
      <c r="AA75" s="14">
        <f>175+216+130</f>
        <v>521</v>
      </c>
      <c r="AB75" s="14">
        <f>175+221+129</f>
        <v>525</v>
      </c>
      <c r="AC75" s="14">
        <f>183+216+137</f>
        <v>536</v>
      </c>
      <c r="AD75" s="14">
        <f>156+225+136+36</f>
        <v>553</v>
      </c>
      <c r="AE75" s="14">
        <f>155+230+138+39</f>
        <v>562</v>
      </c>
      <c r="AF75" s="14">
        <f>39+149+224+141</f>
        <v>553</v>
      </c>
    </row>
    <row r="76" spans="1:32" s="14" customFormat="1" x14ac:dyDescent="0.2">
      <c r="A76" s="69" t="s">
        <v>127</v>
      </c>
      <c r="B76" s="78"/>
      <c r="C76" s="78"/>
      <c r="D76" s="78"/>
      <c r="E76" s="78"/>
      <c r="F76" s="78"/>
      <c r="G76" s="73"/>
      <c r="H76" s="73"/>
      <c r="I76" s="73"/>
      <c r="J76" s="73"/>
      <c r="K76" s="73"/>
      <c r="L76" s="73"/>
      <c r="M76" s="14">
        <f>34+25+8+29+26+26</f>
        <v>148</v>
      </c>
      <c r="N76" s="14">
        <f>36+26+9+29</f>
        <v>100</v>
      </c>
      <c r="O76" s="14">
        <v>106</v>
      </c>
      <c r="P76" s="14">
        <f>37+33+11+23+35+22</f>
        <v>161</v>
      </c>
      <c r="Q76" s="14">
        <f>34+32+12+24+32+17</f>
        <v>151</v>
      </c>
      <c r="R76" s="14">
        <f>106+36+9</f>
        <v>151</v>
      </c>
      <c r="S76" s="14">
        <f>99+58+9</f>
        <v>166</v>
      </c>
      <c r="T76" s="14">
        <f>118+70+8</f>
        <v>196</v>
      </c>
      <c r="U76" s="14">
        <f>117+83+11</f>
        <v>211</v>
      </c>
      <c r="V76" s="14">
        <f>121+93+8</f>
        <v>222</v>
      </c>
      <c r="W76" s="14">
        <v>222</v>
      </c>
      <c r="X76" s="14">
        <v>231</v>
      </c>
      <c r="Y76" s="14">
        <f>125+87+12</f>
        <v>224</v>
      </c>
      <c r="Z76" s="14">
        <f>125+57</f>
        <v>182</v>
      </c>
      <c r="AA76" s="14">
        <f>121+85</f>
        <v>206</v>
      </c>
      <c r="AB76" s="14">
        <f>119+54+8</f>
        <v>181</v>
      </c>
      <c r="AC76" s="14">
        <f>125+57+59</f>
        <v>241</v>
      </c>
      <c r="AD76" s="14">
        <f>128+51+35</f>
        <v>214</v>
      </c>
      <c r="AE76" s="14">
        <f>127+55+34</f>
        <v>216</v>
      </c>
      <c r="AF76" s="14">
        <f>125+56+77</f>
        <v>258</v>
      </c>
    </row>
    <row r="77" spans="1:32" s="14" customFormat="1" x14ac:dyDescent="0.2">
      <c r="A77" s="69" t="s">
        <v>84</v>
      </c>
      <c r="B77" s="78"/>
      <c r="C77" s="78"/>
      <c r="D77" s="78"/>
      <c r="E77" s="78"/>
      <c r="F77" s="78"/>
      <c r="G77" s="73"/>
      <c r="H77" s="73"/>
      <c r="I77" s="73"/>
      <c r="J77" s="73"/>
      <c r="K77" s="73"/>
      <c r="L77" s="73"/>
      <c r="M77" s="14">
        <f>SUM(M73:M76)</f>
        <v>1034</v>
      </c>
      <c r="N77" s="14">
        <f>SUM(N73:N76)</f>
        <v>1019</v>
      </c>
      <c r="O77" s="14">
        <f>SUM(O73:O76)</f>
        <v>1045</v>
      </c>
      <c r="P77" s="14">
        <f t="shared" ref="P77:AD77" si="12">SUM(P73:P76)</f>
        <v>1147</v>
      </c>
      <c r="Q77" s="14">
        <f t="shared" si="12"/>
        <v>1189</v>
      </c>
      <c r="R77" s="14">
        <f t="shared" si="12"/>
        <v>1284</v>
      </c>
      <c r="S77" s="14">
        <f t="shared" si="12"/>
        <v>1334</v>
      </c>
      <c r="T77" s="14">
        <f t="shared" si="12"/>
        <v>1386</v>
      </c>
      <c r="U77" s="14">
        <f t="shared" si="12"/>
        <v>1445</v>
      </c>
      <c r="V77" s="14">
        <f t="shared" si="12"/>
        <v>1491</v>
      </c>
      <c r="W77" s="14">
        <f t="shared" si="12"/>
        <v>1495</v>
      </c>
      <c r="X77" s="14">
        <f t="shared" si="12"/>
        <v>1514</v>
      </c>
      <c r="Y77" s="14">
        <f t="shared" si="12"/>
        <v>1491</v>
      </c>
      <c r="Z77" s="14">
        <f t="shared" si="12"/>
        <v>1516</v>
      </c>
      <c r="AA77" s="14">
        <f t="shared" si="12"/>
        <v>1443</v>
      </c>
      <c r="AB77" s="14">
        <f t="shared" si="12"/>
        <v>1447</v>
      </c>
      <c r="AC77" s="14">
        <f t="shared" si="12"/>
        <v>1521</v>
      </c>
      <c r="AD77" s="14">
        <f t="shared" si="12"/>
        <v>1537</v>
      </c>
      <c r="AE77" s="14">
        <f>SUM(AE73:AE76)</f>
        <v>1545</v>
      </c>
      <c r="AF77" s="14">
        <f>SUM(AF73:AF76)</f>
        <v>1584</v>
      </c>
    </row>
    <row r="78" spans="1:32" x14ac:dyDescent="0.2">
      <c r="A78" s="25"/>
      <c r="B78" s="20"/>
      <c r="C78" s="20"/>
      <c r="D78" s="20"/>
      <c r="E78" s="20"/>
      <c r="F78" s="20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32" x14ac:dyDescent="0.2">
      <c r="A79" s="80" t="s">
        <v>129</v>
      </c>
      <c r="B79" s="14"/>
      <c r="C79" s="14"/>
      <c r="D79" s="14"/>
      <c r="E79" s="14"/>
      <c r="F79" s="14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32" x14ac:dyDescent="0.2">
      <c r="A80" s="69" t="s">
        <v>124</v>
      </c>
      <c r="B80" s="78"/>
      <c r="C80" s="78"/>
      <c r="D80" s="78"/>
      <c r="E80" s="78"/>
      <c r="F80" s="78"/>
      <c r="G80" s="72"/>
      <c r="H80" s="72"/>
      <c r="I80" s="72"/>
      <c r="J80" s="72"/>
      <c r="K80" s="81"/>
      <c r="L80" s="72"/>
      <c r="M80" s="9">
        <f t="shared" ref="M80:AC84" si="13">+M66/M73</f>
        <v>27.010752688172044</v>
      </c>
      <c r="N80" s="9">
        <f t="shared" si="13"/>
        <v>27.673469387755102</v>
      </c>
      <c r="O80" s="9">
        <f t="shared" si="13"/>
        <v>28.09</v>
      </c>
      <c r="P80" s="9">
        <f t="shared" si="13"/>
        <v>27.304761904761904</v>
      </c>
      <c r="Q80" s="9">
        <f t="shared" si="13"/>
        <v>25.104347826086958</v>
      </c>
      <c r="R80" s="9">
        <f t="shared" si="13"/>
        <v>21.525925925925925</v>
      </c>
      <c r="S80" s="9">
        <f t="shared" si="13"/>
        <v>19.971830985915492</v>
      </c>
      <c r="T80" s="9">
        <f t="shared" si="13"/>
        <v>19.53846153846154</v>
      </c>
      <c r="U80" s="9">
        <f t="shared" si="13"/>
        <v>20.551724137931036</v>
      </c>
      <c r="V80" s="9">
        <f t="shared" si="13"/>
        <v>20.167832167832167</v>
      </c>
      <c r="W80" s="9">
        <f t="shared" si="13"/>
        <v>18.840277777777779</v>
      </c>
      <c r="X80" s="9">
        <f t="shared" si="13"/>
        <v>19.185714285714287</v>
      </c>
      <c r="Y80" s="9">
        <f t="shared" si="13"/>
        <v>19.506944444444443</v>
      </c>
      <c r="Z80" s="9">
        <f t="shared" si="13"/>
        <v>19.794326241134751</v>
      </c>
      <c r="AA80" s="9">
        <f t="shared" si="13"/>
        <v>19.914285714285715</v>
      </c>
      <c r="AB80" s="9">
        <f t="shared" si="13"/>
        <v>18.213333333333335</v>
      </c>
      <c r="AC80" s="9">
        <f t="shared" si="13"/>
        <v>18.34228187919463</v>
      </c>
      <c r="AD80" s="9">
        <f t="shared" ref="AD80:AE84" si="14">+AD66/AD73</f>
        <v>18.17808219178082</v>
      </c>
      <c r="AE80" s="9">
        <f t="shared" si="14"/>
        <v>17.813793103448276</v>
      </c>
      <c r="AF80" s="9">
        <f>+AF66/AF73</f>
        <v>18.344827586206897</v>
      </c>
    </row>
    <row r="81" spans="1:34" x14ac:dyDescent="0.2">
      <c r="A81" s="69" t="s">
        <v>125</v>
      </c>
      <c r="B81" s="78"/>
      <c r="C81" s="78"/>
      <c r="D81" s="78"/>
      <c r="E81" s="78"/>
      <c r="F81" s="78"/>
      <c r="G81" s="72"/>
      <c r="H81" s="72"/>
      <c r="I81" s="72"/>
      <c r="J81" s="72"/>
      <c r="K81" s="81"/>
      <c r="L81" s="72"/>
      <c r="M81" s="9">
        <f t="shared" si="13"/>
        <v>19.946882217090071</v>
      </c>
      <c r="N81" s="9">
        <f t="shared" si="13"/>
        <v>20.168514412416851</v>
      </c>
      <c r="O81" s="9">
        <f t="shared" si="13"/>
        <v>20.224890829694324</v>
      </c>
      <c r="P81" s="9">
        <f t="shared" si="13"/>
        <v>20.033970276008493</v>
      </c>
      <c r="Q81" s="9">
        <f t="shared" si="13"/>
        <v>19.967479674796749</v>
      </c>
      <c r="R81" s="9">
        <f t="shared" si="13"/>
        <v>18.464552238805972</v>
      </c>
      <c r="S81" s="9">
        <f t="shared" si="13"/>
        <v>18.569060773480665</v>
      </c>
      <c r="T81" s="9">
        <f t="shared" si="13"/>
        <v>18.403985507246375</v>
      </c>
      <c r="U81" s="9">
        <f t="shared" si="13"/>
        <v>18.181657848324516</v>
      </c>
      <c r="V81" s="9">
        <f t="shared" si="13"/>
        <v>17.732758620689655</v>
      </c>
      <c r="W81" s="9">
        <f t="shared" si="13"/>
        <v>17.442307692307693</v>
      </c>
      <c r="X81" s="9">
        <f t="shared" si="13"/>
        <v>17.14782608695652</v>
      </c>
      <c r="Y81" s="9">
        <f t="shared" si="13"/>
        <v>16.911917098445596</v>
      </c>
      <c r="Z81" s="9">
        <f t="shared" si="13"/>
        <v>15.032544378698224</v>
      </c>
      <c r="AA81" s="9">
        <f t="shared" si="13"/>
        <v>16.383680555555557</v>
      </c>
      <c r="AB81" s="9">
        <f t="shared" si="13"/>
        <v>16.148900169204737</v>
      </c>
      <c r="AC81" s="9">
        <f t="shared" si="13"/>
        <v>15.941176470588236</v>
      </c>
      <c r="AD81" s="9">
        <f t="shared" si="14"/>
        <v>15.222756410256411</v>
      </c>
      <c r="AE81" s="9">
        <f t="shared" si="14"/>
        <v>15.215434083601286</v>
      </c>
      <c r="AF81" s="9">
        <f>+AF67/AF74</f>
        <v>14.953821656050955</v>
      </c>
    </row>
    <row r="82" spans="1:34" x14ac:dyDescent="0.2">
      <c r="A82" s="69" t="s">
        <v>126</v>
      </c>
      <c r="B82" s="78"/>
      <c r="C82" s="78"/>
      <c r="D82" s="78"/>
      <c r="E82" s="78"/>
      <c r="F82" s="78"/>
      <c r="G82" s="72"/>
      <c r="H82" s="72"/>
      <c r="I82" s="72"/>
      <c r="J82" s="72"/>
      <c r="K82" s="81"/>
      <c r="L82" s="72"/>
      <c r="M82" s="9">
        <f t="shared" si="13"/>
        <v>15.477777777777778</v>
      </c>
      <c r="N82" s="9">
        <f t="shared" si="13"/>
        <v>16.562162162162164</v>
      </c>
      <c r="O82" s="9">
        <f t="shared" si="13"/>
        <v>16.175853018372703</v>
      </c>
      <c r="P82" s="9">
        <f t="shared" si="13"/>
        <v>15.678048780487805</v>
      </c>
      <c r="Q82" s="9">
        <f t="shared" si="13"/>
        <v>15.677494199535962</v>
      </c>
      <c r="R82" s="9">
        <f t="shared" si="13"/>
        <v>14.865800865800866</v>
      </c>
      <c r="S82" s="9">
        <f t="shared" si="13"/>
        <v>14.648033126293996</v>
      </c>
      <c r="T82" s="9">
        <f t="shared" si="13"/>
        <v>14.496969696969696</v>
      </c>
      <c r="U82" s="9">
        <f t="shared" si="13"/>
        <v>14.60536398467433</v>
      </c>
      <c r="V82" s="9">
        <f t="shared" si="13"/>
        <v>13.882783882783883</v>
      </c>
      <c r="W82" s="9">
        <f t="shared" si="13"/>
        <v>13.552962298025134</v>
      </c>
      <c r="X82" s="9">
        <f t="shared" si="13"/>
        <v>13.441901408450704</v>
      </c>
      <c r="Y82" s="9">
        <f t="shared" si="13"/>
        <v>13.955882352941176</v>
      </c>
      <c r="Z82" s="9">
        <f t="shared" si="13"/>
        <v>14.284332688588007</v>
      </c>
      <c r="AA82" s="9">
        <f t="shared" si="13"/>
        <v>14.132437619961612</v>
      </c>
      <c r="AB82" s="9">
        <f t="shared" si="13"/>
        <v>13.902857142857142</v>
      </c>
      <c r="AC82" s="9">
        <f t="shared" si="13"/>
        <v>13.361940298507463</v>
      </c>
      <c r="AD82" s="9">
        <f t="shared" si="14"/>
        <v>13.446654611211573</v>
      </c>
      <c r="AE82" s="9">
        <f t="shared" si="14"/>
        <v>13.398576512455517</v>
      </c>
      <c r="AF82" s="9">
        <f>+AF68/AF75</f>
        <v>13.484629294755877</v>
      </c>
    </row>
    <row r="83" spans="1:34" x14ac:dyDescent="0.2">
      <c r="A83" s="69" t="s">
        <v>127</v>
      </c>
      <c r="B83" s="78"/>
      <c r="C83" s="78"/>
      <c r="D83" s="78"/>
      <c r="E83" s="78"/>
      <c r="F83" s="78"/>
      <c r="G83" s="72"/>
      <c r="H83" s="72"/>
      <c r="I83" s="72"/>
      <c r="J83" s="72"/>
      <c r="K83" s="81"/>
      <c r="L83" s="72"/>
      <c r="M83" s="9">
        <f t="shared" si="13"/>
        <v>8.9729729729729737</v>
      </c>
      <c r="N83" s="9">
        <f t="shared" si="13"/>
        <v>14.7</v>
      </c>
      <c r="O83" s="9">
        <f t="shared" si="13"/>
        <v>13.915094339622641</v>
      </c>
      <c r="P83" s="9">
        <f t="shared" si="13"/>
        <v>9.645962732919255</v>
      </c>
      <c r="Q83" s="9">
        <f t="shared" si="13"/>
        <v>10.549668874172186</v>
      </c>
      <c r="R83" s="9">
        <f t="shared" si="13"/>
        <v>12.185430463576159</v>
      </c>
      <c r="S83" s="9">
        <f t="shared" si="13"/>
        <v>10.855421686746988</v>
      </c>
      <c r="T83" s="9">
        <f t="shared" si="13"/>
        <v>10.36734693877551</v>
      </c>
      <c r="U83" s="9">
        <f t="shared" si="13"/>
        <v>9.4312796208530809</v>
      </c>
      <c r="V83" s="9">
        <f t="shared" si="13"/>
        <v>9.6846846846846848</v>
      </c>
      <c r="W83" s="9">
        <f t="shared" si="13"/>
        <v>10.099099099099099</v>
      </c>
      <c r="X83" s="9">
        <f t="shared" si="13"/>
        <v>9.8181818181818183</v>
      </c>
      <c r="Y83" s="9">
        <f t="shared" si="13"/>
        <v>10.401785714285714</v>
      </c>
      <c r="Z83" s="9">
        <f t="shared" si="13"/>
        <v>11.032967032967033</v>
      </c>
      <c r="AA83" s="9">
        <f t="shared" si="13"/>
        <v>10.854368932038835</v>
      </c>
      <c r="AB83" s="9">
        <f t="shared" si="13"/>
        <v>11.850828729281767</v>
      </c>
      <c r="AC83" s="9">
        <f t="shared" si="13"/>
        <v>10.705394190871369</v>
      </c>
      <c r="AD83" s="9">
        <f t="shared" si="14"/>
        <v>11.88785046728972</v>
      </c>
      <c r="AE83" s="9">
        <f t="shared" si="14"/>
        <v>11.935185185185185</v>
      </c>
      <c r="AF83" s="9">
        <f>+AF69/AF76</f>
        <v>9.9341085271317837</v>
      </c>
    </row>
    <row r="84" spans="1:34" x14ac:dyDescent="0.2">
      <c r="A84" s="69" t="s">
        <v>84</v>
      </c>
      <c r="B84" s="78"/>
      <c r="C84" s="78"/>
      <c r="D84" s="78"/>
      <c r="E84" s="78"/>
      <c r="F84" s="78"/>
      <c r="G84" s="72"/>
      <c r="H84" s="72"/>
      <c r="I84" s="72"/>
      <c r="J84" s="72"/>
      <c r="K84" s="81"/>
      <c r="L84" s="72"/>
      <c r="M84" s="9">
        <f t="shared" si="13"/>
        <v>17.455512572533848</v>
      </c>
      <c r="N84" s="9">
        <f t="shared" si="13"/>
        <v>19.044160942100099</v>
      </c>
      <c r="O84" s="9">
        <f t="shared" si="13"/>
        <v>18.861244019138756</v>
      </c>
      <c r="P84" s="9">
        <f t="shared" si="13"/>
        <v>17.684394071490846</v>
      </c>
      <c r="Q84" s="9">
        <f t="shared" si="13"/>
        <v>17.713204373423043</v>
      </c>
      <c r="R84" s="9">
        <f t="shared" si="13"/>
        <v>16.753115264797508</v>
      </c>
      <c r="S84" s="9">
        <f t="shared" si="13"/>
        <v>16.338830584707647</v>
      </c>
      <c r="T84" s="9">
        <f t="shared" si="13"/>
        <v>15.989177489177489</v>
      </c>
      <c r="U84" s="9">
        <f t="shared" si="13"/>
        <v>15.849826989619377</v>
      </c>
      <c r="V84" s="9">
        <f t="shared" si="13"/>
        <v>15.358148893360161</v>
      </c>
      <c r="W84" s="9">
        <f t="shared" si="13"/>
        <v>15.037458193979933</v>
      </c>
      <c r="X84" s="9">
        <f t="shared" si="13"/>
        <v>14.827608982826948</v>
      </c>
      <c r="Y84" s="9">
        <f t="shared" si="13"/>
        <v>15.10596914822267</v>
      </c>
      <c r="Z84" s="9">
        <f t="shared" si="13"/>
        <v>14.740105540897098</v>
      </c>
      <c r="AA84" s="9">
        <f t="shared" si="13"/>
        <v>15.124047124047124</v>
      </c>
      <c r="AB84" s="9">
        <f t="shared" si="13"/>
        <v>15.010366275051831</v>
      </c>
      <c r="AC84" s="9">
        <f t="shared" si="13"/>
        <v>14.437869822485206</v>
      </c>
      <c r="AD84" s="9">
        <f t="shared" si="14"/>
        <v>14.400130123617437</v>
      </c>
      <c r="AE84" s="9">
        <f>+AE70/AE77</f>
        <v>14.339805825242719</v>
      </c>
      <c r="AF84" s="9">
        <f>+AF70/AF77</f>
        <v>13.933712121212121</v>
      </c>
    </row>
    <row r="85" spans="1:34" x14ac:dyDescent="0.2">
      <c r="A85" s="10"/>
      <c r="B85" s="20"/>
      <c r="C85" s="20"/>
      <c r="D85" s="20"/>
      <c r="E85" s="20"/>
      <c r="F85" s="20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3"/>
      <c r="S85" s="73"/>
      <c r="T85" s="73"/>
      <c r="U85" s="73"/>
      <c r="V85" s="73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4" ht="15.75" x14ac:dyDescent="0.25">
      <c r="A86" s="6" t="s">
        <v>130</v>
      </c>
      <c r="B86" s="1"/>
      <c r="C86" s="1"/>
      <c r="D86" s="1"/>
      <c r="E86" s="1"/>
      <c r="F86" s="1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34" x14ac:dyDescent="0.2">
      <c r="A87" s="80" t="s">
        <v>131</v>
      </c>
      <c r="B87" s="14"/>
      <c r="C87" s="14"/>
      <c r="D87" s="14"/>
      <c r="E87" s="14"/>
      <c r="F87" s="14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34" ht="15.75" x14ac:dyDescent="0.25">
      <c r="A88" s="69" t="s">
        <v>125</v>
      </c>
      <c r="B88" s="78"/>
      <c r="C88" s="78"/>
      <c r="D88" s="78"/>
      <c r="E88" s="78"/>
      <c r="F88" s="78"/>
      <c r="G88" s="72"/>
      <c r="H88" s="72"/>
      <c r="I88" s="72"/>
      <c r="J88" s="72"/>
      <c r="K88" s="72"/>
      <c r="L88" s="72"/>
      <c r="M88" s="72"/>
      <c r="N88" s="72"/>
      <c r="O88" s="72"/>
      <c r="V88" s="72"/>
      <c r="AH88" s="82"/>
    </row>
    <row r="89" spans="1:34" x14ac:dyDescent="0.2">
      <c r="A89" s="83" t="s">
        <v>82</v>
      </c>
      <c r="B89" s="10"/>
      <c r="C89" s="10"/>
      <c r="D89" s="10"/>
      <c r="E89" s="10"/>
      <c r="F89" s="10"/>
      <c r="G89" s="7">
        <v>13.196650303205312</v>
      </c>
      <c r="H89" s="7">
        <v>12.944444444444445</v>
      </c>
      <c r="I89" s="7">
        <v>11.918760021378942</v>
      </c>
      <c r="J89" s="7">
        <v>11.970916645027266</v>
      </c>
      <c r="K89" s="7">
        <v>12.882973380210949</v>
      </c>
      <c r="L89" s="7">
        <v>10.535117056856187</v>
      </c>
      <c r="M89" s="7">
        <v>9.1383812010443854</v>
      </c>
      <c r="N89" s="7">
        <v>10.335977601493234</v>
      </c>
      <c r="O89" s="7">
        <v>10.408582515407442</v>
      </c>
      <c r="P89" s="7">
        <v>10.265565721937067</v>
      </c>
      <c r="Q89" s="7">
        <v>11.31872852233677</v>
      </c>
      <c r="R89" s="7">
        <v>10.742064326256044</v>
      </c>
      <c r="S89" s="7">
        <v>11.547200991530676</v>
      </c>
      <c r="T89" s="7">
        <v>10.7</v>
      </c>
      <c r="U89" s="7">
        <v>10.199999999999999</v>
      </c>
      <c r="V89" s="7">
        <v>9</v>
      </c>
      <c r="W89" s="7">
        <v>9</v>
      </c>
    </row>
    <row r="90" spans="1:34" x14ac:dyDescent="0.2">
      <c r="A90" s="83" t="s">
        <v>83</v>
      </c>
      <c r="B90" s="10"/>
      <c r="C90" s="10"/>
      <c r="D90" s="10"/>
      <c r="E90" s="10"/>
      <c r="F90" s="10"/>
      <c r="G90" s="7">
        <v>10.028571428571428</v>
      </c>
      <c r="H90" s="7">
        <v>10.200621644532355</v>
      </c>
      <c r="I90" s="7">
        <v>8.4529937686263885</v>
      </c>
      <c r="J90" s="7">
        <v>9.7470039946737685</v>
      </c>
      <c r="K90" s="7">
        <v>8.6536014252990583</v>
      </c>
      <c r="L90" s="7">
        <v>8.0370189965903567</v>
      </c>
      <c r="M90" s="7">
        <v>5.9234288466169041</v>
      </c>
      <c r="N90" s="7">
        <v>6.043165467625899</v>
      </c>
      <c r="O90" s="7">
        <v>7.5729068673565383</v>
      </c>
      <c r="P90" s="7">
        <v>6.9597069597069599</v>
      </c>
      <c r="Q90" s="7">
        <v>8.0179171332586776</v>
      </c>
      <c r="R90" s="7">
        <v>7.9017264276228421</v>
      </c>
      <c r="S90" s="7">
        <v>8.5833150864900372</v>
      </c>
      <c r="T90" s="7">
        <v>8.1999999999999993</v>
      </c>
      <c r="U90" s="7">
        <v>7.9</v>
      </c>
      <c r="V90" s="7">
        <v>6.6</v>
      </c>
      <c r="W90" s="7">
        <v>5.9</v>
      </c>
    </row>
    <row r="91" spans="1:34" x14ac:dyDescent="0.2">
      <c r="A91" s="69" t="s">
        <v>126</v>
      </c>
      <c r="B91" s="78"/>
      <c r="C91" s="78"/>
      <c r="D91" s="78"/>
      <c r="E91" s="78"/>
      <c r="F91" s="78"/>
    </row>
    <row r="92" spans="1:34" x14ac:dyDescent="0.2">
      <c r="A92" s="83" t="s">
        <v>132</v>
      </c>
      <c r="B92" s="10"/>
      <c r="C92" s="10"/>
      <c r="D92" s="10"/>
      <c r="E92" s="10"/>
      <c r="F92" s="10"/>
    </row>
    <row r="93" spans="1:34" x14ac:dyDescent="0.2">
      <c r="A93" s="84" t="s">
        <v>82</v>
      </c>
      <c r="B93" s="25"/>
      <c r="C93" s="25"/>
      <c r="D93" s="25"/>
      <c r="E93" s="25"/>
      <c r="F93" s="25"/>
      <c r="G93" s="7">
        <v>16.938405797101449</v>
      </c>
      <c r="H93" s="7">
        <v>13.479359730412805</v>
      </c>
      <c r="I93" s="7">
        <v>15.570672713529857</v>
      </c>
      <c r="J93" s="7">
        <v>14.06480117820324</v>
      </c>
      <c r="K93" s="7">
        <v>8.327402135231317</v>
      </c>
      <c r="L93" s="7">
        <v>4.2569659442724461</v>
      </c>
      <c r="M93" s="7"/>
      <c r="N93" s="7">
        <v>11.019736842105262</v>
      </c>
      <c r="O93" s="7">
        <v>8.1103678929765888</v>
      </c>
      <c r="P93" s="7">
        <v>11.361867704280156</v>
      </c>
      <c r="Q93" s="7">
        <v>11.509715994020926</v>
      </c>
      <c r="R93" s="7">
        <v>12.328767123287671</v>
      </c>
      <c r="S93" s="7">
        <v>17.283950617283949</v>
      </c>
      <c r="T93" s="7">
        <v>16.2</v>
      </c>
      <c r="U93" s="7">
        <v>13.6</v>
      </c>
      <c r="V93" s="7">
        <v>14.5</v>
      </c>
      <c r="W93" s="2">
        <v>12.6</v>
      </c>
      <c r="X93" s="2">
        <v>13.7</v>
      </c>
    </row>
    <row r="94" spans="1:34" x14ac:dyDescent="0.2">
      <c r="A94" s="84" t="s">
        <v>83</v>
      </c>
      <c r="B94" s="25"/>
      <c r="C94" s="25"/>
      <c r="D94" s="25"/>
      <c r="E94" s="25"/>
      <c r="F94" s="25"/>
      <c r="G94" s="7">
        <v>8.5545722713864301</v>
      </c>
      <c r="H94" s="7">
        <v>4.0417209908735332</v>
      </c>
      <c r="I94" s="7">
        <v>7.8651685393258424</v>
      </c>
      <c r="J94" s="7">
        <v>2.2880215343203227</v>
      </c>
      <c r="K94" s="7">
        <v>4.0455120101137805</v>
      </c>
      <c r="L94" s="7">
        <v>6.0995184590690208</v>
      </c>
      <c r="M94" s="7"/>
      <c r="N94" s="7">
        <v>5.9972105997210594</v>
      </c>
      <c r="O94" s="7">
        <v>3.7147102526002973</v>
      </c>
      <c r="P94" s="7">
        <v>8.0487804878048781</v>
      </c>
      <c r="Q94" s="7">
        <v>12.254335260115607</v>
      </c>
      <c r="R94" s="7">
        <v>11.284513805522209</v>
      </c>
      <c r="S94" s="7">
        <v>11.683417085427136</v>
      </c>
      <c r="T94" s="7">
        <v>13.1</v>
      </c>
      <c r="U94" s="7">
        <v>13.7</v>
      </c>
      <c r="V94" s="7">
        <v>14.5</v>
      </c>
      <c r="W94" s="2">
        <v>10.9</v>
      </c>
      <c r="X94" s="2">
        <v>11.9</v>
      </c>
    </row>
    <row r="95" spans="1:34" x14ac:dyDescent="0.2">
      <c r="A95" s="85" t="s">
        <v>133</v>
      </c>
      <c r="B95" s="80"/>
      <c r="C95" s="80"/>
      <c r="D95" s="80"/>
      <c r="E95" s="80"/>
      <c r="F95" s="80"/>
    </row>
    <row r="96" spans="1:34" s="7" customFormat="1" x14ac:dyDescent="0.2">
      <c r="A96" s="86" t="s">
        <v>82</v>
      </c>
      <c r="B96" s="63"/>
      <c r="C96" s="63"/>
      <c r="D96" s="63"/>
      <c r="E96" s="63"/>
      <c r="F96" s="63"/>
      <c r="G96" s="7">
        <v>19.390243902439025</v>
      </c>
      <c r="H96" s="7">
        <v>22.919179734620023</v>
      </c>
      <c r="I96" s="7">
        <v>21.621621621621621</v>
      </c>
      <c r="J96" s="7">
        <v>16.268980477223426</v>
      </c>
      <c r="K96" s="7">
        <v>16.701680672268907</v>
      </c>
      <c r="L96" s="7">
        <v>14.852492370295014</v>
      </c>
      <c r="M96" s="7">
        <v>20.325982742090122</v>
      </c>
      <c r="N96" s="7">
        <v>16.203703703703702</v>
      </c>
      <c r="O96" s="7">
        <v>15.687992988606487</v>
      </c>
      <c r="P96" s="7">
        <v>17.559262510974538</v>
      </c>
      <c r="Q96" s="7">
        <v>22.079037800687285</v>
      </c>
      <c r="R96" s="7">
        <v>19.373942470389171</v>
      </c>
      <c r="S96" s="7">
        <v>18.890675241157556</v>
      </c>
      <c r="T96" s="7">
        <v>13.5</v>
      </c>
      <c r="U96" s="7">
        <v>11.4</v>
      </c>
      <c r="V96" s="7">
        <v>13</v>
      </c>
      <c r="W96" s="7">
        <v>13.5</v>
      </c>
      <c r="X96" s="7">
        <v>13.7</v>
      </c>
    </row>
    <row r="97" spans="1:32" s="7" customFormat="1" x14ac:dyDescent="0.2">
      <c r="A97" s="86" t="s">
        <v>83</v>
      </c>
      <c r="B97" s="63"/>
      <c r="C97" s="63"/>
      <c r="D97" s="63"/>
      <c r="E97" s="63"/>
      <c r="F97" s="63"/>
      <c r="G97" s="7">
        <v>18.900343642611684</v>
      </c>
      <c r="H97" s="7">
        <v>17.662116040955631</v>
      </c>
      <c r="I97" s="7">
        <v>16.883116883116884</v>
      </c>
      <c r="J97" s="7">
        <v>16.033057851239668</v>
      </c>
      <c r="K97" s="7">
        <v>14.712824547600315</v>
      </c>
      <c r="L97" s="7">
        <v>12.221368178324365</v>
      </c>
      <c r="M97" s="7">
        <v>19.555555555555557</v>
      </c>
      <c r="N97" s="7">
        <v>15.249042145593869</v>
      </c>
      <c r="O97" s="7">
        <v>12.764405543398979</v>
      </c>
      <c r="P97" s="7">
        <v>14.010378057820608</v>
      </c>
      <c r="Q97" s="7">
        <v>18.220946915351508</v>
      </c>
      <c r="R97" s="7">
        <v>17.012151536812009</v>
      </c>
      <c r="S97" s="7">
        <v>13.76659678546471</v>
      </c>
      <c r="T97" s="7">
        <v>11.7</v>
      </c>
      <c r="U97" s="7">
        <v>10.1</v>
      </c>
      <c r="V97" s="7">
        <v>10.199999999999999</v>
      </c>
      <c r="W97" s="7">
        <v>11.3</v>
      </c>
      <c r="X97" s="7">
        <v>11.5</v>
      </c>
    </row>
    <row r="98" spans="1:32" x14ac:dyDescent="0.2">
      <c r="A98" s="85" t="s">
        <v>134</v>
      </c>
      <c r="B98" s="80"/>
      <c r="C98" s="80"/>
      <c r="D98" s="80"/>
      <c r="E98" s="80"/>
      <c r="F98" s="80"/>
    </row>
    <row r="99" spans="1:32" x14ac:dyDescent="0.2">
      <c r="A99" s="86" t="s">
        <v>82</v>
      </c>
      <c r="B99" s="63"/>
      <c r="C99" s="63"/>
      <c r="D99" s="63"/>
      <c r="E99" s="63"/>
      <c r="F99" s="63"/>
      <c r="G99" s="7">
        <v>17.263843648208468</v>
      </c>
      <c r="H99" s="7">
        <v>21.241830065359476</v>
      </c>
      <c r="I99" s="7">
        <v>17</v>
      </c>
      <c r="J99" s="7">
        <v>18.975903614457831</v>
      </c>
      <c r="K99" s="7">
        <v>21.902017291066283</v>
      </c>
      <c r="L99" s="7">
        <v>13.649025069637883</v>
      </c>
      <c r="M99" s="7">
        <v>12.628865979381443</v>
      </c>
      <c r="N99" s="7">
        <v>16.846652267818573</v>
      </c>
      <c r="O99" s="7">
        <v>16.894977168949772</v>
      </c>
      <c r="P99" s="7">
        <v>13.888888888888889</v>
      </c>
      <c r="Q99" s="7">
        <v>13.7214137214137</v>
      </c>
      <c r="R99" s="7">
        <v>15.606936416185</v>
      </c>
      <c r="S99" s="7">
        <v>19.561551433389546</v>
      </c>
      <c r="T99" s="7">
        <v>14.1</v>
      </c>
      <c r="U99" s="7">
        <v>12</v>
      </c>
      <c r="V99" s="7">
        <v>10.7</v>
      </c>
      <c r="W99" s="2">
        <v>10.7</v>
      </c>
      <c r="X99" s="9">
        <v>19</v>
      </c>
    </row>
    <row r="100" spans="1:32" x14ac:dyDescent="0.2">
      <c r="A100" s="86" t="s">
        <v>83</v>
      </c>
      <c r="B100" s="63"/>
      <c r="C100" s="63"/>
      <c r="D100" s="63"/>
      <c r="E100" s="63"/>
      <c r="F100" s="63"/>
      <c r="G100" s="7">
        <v>19.672131147540984</v>
      </c>
      <c r="H100" s="7">
        <v>16.701461377870565</v>
      </c>
      <c r="I100" s="7">
        <v>15.879828326180256</v>
      </c>
      <c r="J100" s="7">
        <v>18.801652892561986</v>
      </c>
      <c r="K100" s="7">
        <v>17.288801571709232</v>
      </c>
      <c r="L100" s="7">
        <v>14.392523364485982</v>
      </c>
      <c r="M100" s="7">
        <v>14.726027397260275</v>
      </c>
      <c r="N100" s="7">
        <v>12.784090909090908</v>
      </c>
      <c r="O100" s="7">
        <v>13.778409090909092</v>
      </c>
      <c r="P100" s="7">
        <v>13.424657534246576</v>
      </c>
      <c r="Q100" s="7">
        <v>16.477987421383649</v>
      </c>
      <c r="R100" s="7">
        <v>15.484633569739954</v>
      </c>
      <c r="S100" s="7">
        <v>17.5</v>
      </c>
      <c r="T100" s="7">
        <v>17.100000000000001</v>
      </c>
      <c r="U100" s="7">
        <v>12.3</v>
      </c>
      <c r="V100" s="7">
        <v>11.4</v>
      </c>
      <c r="W100" s="2">
        <v>10.3</v>
      </c>
      <c r="X100" s="2">
        <v>17.8</v>
      </c>
    </row>
    <row r="101" spans="1:32" x14ac:dyDescent="0.2">
      <c r="A101" s="85" t="s">
        <v>135</v>
      </c>
      <c r="B101" s="80"/>
      <c r="C101" s="80"/>
      <c r="D101" s="80"/>
      <c r="E101" s="80"/>
      <c r="F101" s="80"/>
    </row>
    <row r="102" spans="1:32" x14ac:dyDescent="0.2">
      <c r="A102" s="86" t="s">
        <v>82</v>
      </c>
      <c r="B102" s="63"/>
      <c r="C102" s="63"/>
      <c r="D102" s="63"/>
      <c r="E102" s="63"/>
      <c r="F102" s="63"/>
      <c r="G102" s="7">
        <v>11.409395973154362</v>
      </c>
      <c r="H102" s="7">
        <v>13.609467455621301</v>
      </c>
      <c r="I102" s="7">
        <v>7.2727272727272725</v>
      </c>
      <c r="J102" s="7">
        <v>15.24390243902439</v>
      </c>
      <c r="K102" s="7">
        <v>13.664596273291925</v>
      </c>
      <c r="L102" s="7">
        <v>11.76470588235294</v>
      </c>
      <c r="M102" s="7">
        <v>8.8235294117647065</v>
      </c>
      <c r="N102" s="7">
        <v>9.0909090909090917</v>
      </c>
      <c r="O102" s="7">
        <v>8.6757990867579906</v>
      </c>
      <c r="P102" s="7">
        <v>12.048192771084338</v>
      </c>
      <c r="Q102" s="7">
        <v>10.9375</v>
      </c>
      <c r="R102" s="7">
        <v>10.74074074074074</v>
      </c>
      <c r="S102" s="7">
        <v>13.427561837455832</v>
      </c>
      <c r="T102" s="7">
        <v>11.1</v>
      </c>
      <c r="U102" s="7">
        <v>13.793103448275861</v>
      </c>
      <c r="V102" s="7">
        <v>11.9</v>
      </c>
      <c r="W102" s="7">
        <v>9</v>
      </c>
      <c r="X102" s="2">
        <v>10.8</v>
      </c>
    </row>
    <row r="103" spans="1:32" x14ac:dyDescent="0.2">
      <c r="A103" s="86" t="s">
        <v>83</v>
      </c>
      <c r="B103" s="63"/>
      <c r="C103" s="63"/>
      <c r="D103" s="63"/>
      <c r="E103" s="63"/>
      <c r="F103" s="63"/>
      <c r="G103" s="7">
        <v>16.731517509727624</v>
      </c>
      <c r="H103" s="7">
        <v>14.726027397260275</v>
      </c>
      <c r="I103" s="7">
        <v>5.7142857142857144</v>
      </c>
      <c r="J103" s="7">
        <v>14.134275618374559</v>
      </c>
      <c r="K103" s="7">
        <v>11.25</v>
      </c>
      <c r="L103" s="7">
        <v>9.8765432098765427</v>
      </c>
      <c r="M103" s="7">
        <v>9.0090090090090094</v>
      </c>
      <c r="N103" s="7">
        <v>6.8493150684931505</v>
      </c>
      <c r="O103" s="7">
        <v>8.3086053412462899</v>
      </c>
      <c r="P103" s="7">
        <v>11.931818181818182</v>
      </c>
      <c r="Q103" s="7">
        <v>5.2238805970149249</v>
      </c>
      <c r="R103" s="7">
        <v>12.053571428571429</v>
      </c>
      <c r="S103" s="7">
        <v>12.277227722772277</v>
      </c>
      <c r="T103" s="7">
        <v>10.199999999999999</v>
      </c>
      <c r="U103" s="7">
        <v>12.410501193317423</v>
      </c>
      <c r="V103" s="7">
        <v>9.3000000000000007</v>
      </c>
      <c r="W103" s="7">
        <v>11</v>
      </c>
      <c r="X103" s="2">
        <v>10.4</v>
      </c>
    </row>
    <row r="104" spans="1:32" x14ac:dyDescent="0.2">
      <c r="A104" s="69"/>
      <c r="B104" s="78"/>
      <c r="C104" s="78"/>
      <c r="D104" s="78"/>
      <c r="E104" s="78"/>
      <c r="F104" s="78"/>
      <c r="G104" s="72"/>
      <c r="H104" s="72"/>
      <c r="I104" s="72"/>
      <c r="J104" s="72"/>
      <c r="K104" s="72"/>
      <c r="L104" s="72"/>
      <c r="M104" s="72"/>
      <c r="N104" s="72"/>
      <c r="O104" s="72"/>
      <c r="V104" s="72"/>
    </row>
    <row r="105" spans="1:32" x14ac:dyDescent="0.2">
      <c r="A105" s="10" t="s">
        <v>157</v>
      </c>
    </row>
    <row r="106" spans="1:32" x14ac:dyDescent="0.2">
      <c r="A106" s="25" t="s">
        <v>82</v>
      </c>
      <c r="B106" s="20"/>
      <c r="C106" s="20"/>
      <c r="D106" s="20"/>
      <c r="E106" s="20"/>
      <c r="F106" s="20"/>
      <c r="P106" s="14">
        <v>32365</v>
      </c>
      <c r="Z106" s="14">
        <v>36901.875352906791</v>
      </c>
      <c r="AA106" s="14"/>
      <c r="AB106" s="14"/>
      <c r="AC106" s="14"/>
      <c r="AD106" s="14"/>
      <c r="AE106" s="14"/>
      <c r="AF106" s="14"/>
    </row>
    <row r="107" spans="1:32" x14ac:dyDescent="0.2">
      <c r="A107" s="25" t="s">
        <v>83</v>
      </c>
      <c r="B107" s="20"/>
      <c r="C107" s="20"/>
      <c r="D107" s="20"/>
      <c r="E107" s="20"/>
      <c r="F107" s="20"/>
      <c r="P107" s="14">
        <v>35959</v>
      </c>
      <c r="Z107" s="14">
        <v>42070.432633504301</v>
      </c>
      <c r="AA107" s="14"/>
      <c r="AB107" s="14"/>
      <c r="AC107" s="14"/>
      <c r="AD107" s="14"/>
      <c r="AE107" s="14"/>
      <c r="AF107" s="14"/>
    </row>
    <row r="108" spans="1:32" x14ac:dyDescent="0.2">
      <c r="A108" s="25" t="s">
        <v>84</v>
      </c>
      <c r="B108" s="20"/>
      <c r="C108" s="20"/>
      <c r="D108" s="20"/>
      <c r="E108" s="20"/>
      <c r="F108" s="20"/>
      <c r="P108" s="14">
        <v>65324</v>
      </c>
      <c r="Z108" s="14">
        <f>SUM(Z106:Z107)</f>
        <v>78972.307986411091</v>
      </c>
      <c r="AA108" s="14"/>
      <c r="AB108" s="14"/>
      <c r="AC108" s="14"/>
      <c r="AD108" s="14"/>
      <c r="AE108" s="14"/>
      <c r="AF108" s="14"/>
    </row>
    <row r="109" spans="1:32" x14ac:dyDescent="0.2">
      <c r="A109" s="10"/>
    </row>
    <row r="110" spans="1:32" x14ac:dyDescent="0.2">
      <c r="A110" s="10" t="s">
        <v>158</v>
      </c>
    </row>
    <row r="111" spans="1:32" x14ac:dyDescent="0.2">
      <c r="A111" s="25" t="s">
        <v>82</v>
      </c>
      <c r="B111" s="20"/>
      <c r="C111" s="20"/>
      <c r="D111" s="20"/>
      <c r="E111" s="20"/>
      <c r="F111" s="20"/>
      <c r="P111" s="14">
        <v>808</v>
      </c>
      <c r="Z111" s="14">
        <v>1147.3655952739998</v>
      </c>
      <c r="AA111" s="14"/>
      <c r="AB111" s="14"/>
      <c r="AC111" s="14"/>
      <c r="AD111" s="14"/>
      <c r="AE111" s="14"/>
      <c r="AF111" s="14"/>
    </row>
    <row r="112" spans="1:32" x14ac:dyDescent="0.2">
      <c r="A112" s="25" t="s">
        <v>83</v>
      </c>
      <c r="B112" s="20"/>
      <c r="C112" s="20"/>
      <c r="D112" s="20"/>
      <c r="E112" s="20"/>
      <c r="F112" s="20"/>
      <c r="P112" s="14">
        <v>1074</v>
      </c>
      <c r="Z112" s="14">
        <v>1404.9816440241998</v>
      </c>
      <c r="AA112" s="14"/>
      <c r="AB112" s="14"/>
      <c r="AC112" s="14"/>
      <c r="AD112" s="14"/>
      <c r="AE112" s="14"/>
      <c r="AF112" s="14"/>
    </row>
    <row r="113" spans="1:38" x14ac:dyDescent="0.2">
      <c r="A113" s="25" t="s">
        <v>84</v>
      </c>
      <c r="B113" s="20"/>
      <c r="C113" s="20"/>
      <c r="D113" s="20"/>
      <c r="E113" s="20"/>
      <c r="F113" s="20"/>
      <c r="P113" s="14">
        <v>1882</v>
      </c>
      <c r="Z113" s="14">
        <f>SUM(Z111:Z112)</f>
        <v>2552.3472392981994</v>
      </c>
      <c r="AA113" s="14"/>
      <c r="AB113" s="14"/>
      <c r="AC113" s="14"/>
      <c r="AD113" s="14"/>
      <c r="AE113" s="14"/>
      <c r="AF113" s="14"/>
    </row>
    <row r="114" spans="1:38" x14ac:dyDescent="0.2">
      <c r="A114" s="10"/>
    </row>
    <row r="115" spans="1:38" x14ac:dyDescent="0.2">
      <c r="A115" s="10" t="s">
        <v>159</v>
      </c>
    </row>
    <row r="116" spans="1:38" x14ac:dyDescent="0.2">
      <c r="A116" s="25" t="s">
        <v>82</v>
      </c>
      <c r="B116" s="20"/>
      <c r="C116" s="20"/>
      <c r="D116" s="20"/>
      <c r="E116" s="20"/>
      <c r="F116" s="20"/>
      <c r="P116" s="2">
        <v>358</v>
      </c>
      <c r="Z116" s="65">
        <v>187.2587245117</v>
      </c>
      <c r="AA116" s="65"/>
      <c r="AB116" s="65"/>
      <c r="AC116" s="65"/>
      <c r="AD116" s="65"/>
      <c r="AE116" s="65"/>
      <c r="AF116" s="65"/>
    </row>
    <row r="117" spans="1:38" x14ac:dyDescent="0.2">
      <c r="A117" s="25" t="s">
        <v>83</v>
      </c>
      <c r="B117" s="20"/>
      <c r="C117" s="20"/>
      <c r="D117" s="20"/>
      <c r="E117" s="20"/>
      <c r="F117" s="20"/>
      <c r="P117" s="2">
        <v>364</v>
      </c>
      <c r="Z117" s="65">
        <v>152.62127257889998</v>
      </c>
      <c r="AA117" s="65"/>
      <c r="AB117" s="65"/>
      <c r="AC117" s="65"/>
      <c r="AD117" s="65"/>
      <c r="AE117" s="65"/>
      <c r="AF117" s="65"/>
    </row>
    <row r="118" spans="1:38" x14ac:dyDescent="0.2">
      <c r="A118" s="25" t="s">
        <v>84</v>
      </c>
      <c r="B118" s="20"/>
      <c r="C118" s="20"/>
      <c r="D118" s="20"/>
      <c r="E118" s="20"/>
      <c r="F118" s="20"/>
      <c r="P118" s="2">
        <v>722</v>
      </c>
      <c r="Z118" s="14">
        <f>SUM(Z116:Z117)</f>
        <v>339.8799970906</v>
      </c>
      <c r="AA118" s="14"/>
      <c r="AB118" s="14"/>
      <c r="AC118" s="14"/>
      <c r="AD118" s="14"/>
      <c r="AE118" s="14"/>
      <c r="AF118" s="14"/>
      <c r="AG118" s="14"/>
    </row>
    <row r="119" spans="1:38" x14ac:dyDescent="0.2">
      <c r="A119" s="10"/>
      <c r="B119" s="20"/>
      <c r="C119" s="20"/>
      <c r="D119" s="20"/>
      <c r="E119" s="20"/>
      <c r="F119" s="20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8" s="89" customFormat="1" ht="15.75" thickBot="1" x14ac:dyDescent="0.25">
      <c r="A120" s="11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x14ac:dyDescent="0.2">
      <c r="A121" s="2" t="s">
        <v>121</v>
      </c>
    </row>
    <row r="123" spans="1:38" x14ac:dyDescent="0.2">
      <c r="A123" s="2" t="s">
        <v>122</v>
      </c>
    </row>
    <row r="124" spans="1:38" x14ac:dyDescent="0.2">
      <c r="A124" s="2" t="s">
        <v>153</v>
      </c>
    </row>
    <row r="125" spans="1:38" x14ac:dyDescent="0.2">
      <c r="A125" s="87" t="s">
        <v>155</v>
      </c>
    </row>
    <row r="126" spans="1:38" x14ac:dyDescent="0.2">
      <c r="A126" s="87" t="s">
        <v>156</v>
      </c>
    </row>
    <row r="131" spans="1:1" hidden="1" x14ac:dyDescent="0.2">
      <c r="A131" s="2" t="s">
        <v>147</v>
      </c>
    </row>
  </sheetData>
  <printOptions horizontalCentered="1" verticalCentered="1"/>
  <pageMargins left="0.5" right="0.5" top="0.5" bottom="0.5" header="0.3" footer="0.3"/>
  <pageSetup scale="65" orientation="portrait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selected economic indicator</vt:lpstr>
      <vt:lpstr>GDP selected</vt:lpstr>
      <vt:lpstr>tourism indicators</vt:lpstr>
      <vt:lpstr>social indicators</vt:lpstr>
      <vt:lpstr>'GDP selected'!Print_Area</vt:lpstr>
      <vt:lpstr>'selected economic indicator'!Print_Area</vt:lpstr>
      <vt:lpstr>'social indicators'!Print_Area</vt:lpstr>
      <vt:lpstr>'tourism indicators'!Print_Area</vt:lpstr>
      <vt:lpstr>'GDP selected'!Print_Titles</vt:lpstr>
      <vt:lpstr>'selected economic indicator'!Print_Titles</vt:lpstr>
      <vt:lpstr>'social indicators'!Print_Titles</vt:lpstr>
      <vt:lpstr>'tourism indicators'!Print_Titles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2023-07-05T18:08:12Z</cp:lastPrinted>
  <dcterms:created xsi:type="dcterms:W3CDTF">2022-09-29T15:58:36Z</dcterms:created>
  <dcterms:modified xsi:type="dcterms:W3CDTF">2023-07-05T19:45:39Z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2022-09-29T15:58:36Z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90231a20-4bab-40cf-991e-577547910967</vt:lpwstr>
  </property>
  <property fmtid="{D5CDD505-2E9C-101B-9397-08002B2CF9AE}" pid="8" name="MSIP_Label_916c6874-6a52-4c55-bb33-98e97dca7efe_ContentBits">
    <vt:lpwstr>0</vt:lpwstr>
  </property>
</Properties>
</file>